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15" yWindow="-315" windowWidth="13995" windowHeight="12855"/>
  </bookViews>
  <sheets>
    <sheet name="ГО и ЧС" sheetId="7" r:id="rId1"/>
  </sheets>
  <definedNames>
    <definedName name="_xlnm.Print_Titles" localSheetId="0">'ГО и ЧС'!$5:$5</definedName>
    <definedName name="_xlnm.Print_Area" localSheetId="0">'ГО и ЧС'!$A$1:$H$110</definedName>
  </definedNames>
  <calcPr calcId="145621" fullPrecision="0"/>
</workbook>
</file>

<file path=xl/calcChain.xml><?xml version="1.0" encoding="utf-8"?>
<calcChain xmlns="http://schemas.openxmlformats.org/spreadsheetml/2006/main">
  <c r="G108" i="7" l="1"/>
  <c r="G109" i="7" l="1"/>
  <c r="I96" i="7"/>
  <c r="G96" i="7"/>
  <c r="G76" i="7"/>
  <c r="G75" i="7"/>
  <c r="G62" i="7"/>
  <c r="G51" i="7"/>
  <c r="G50" i="7"/>
  <c r="G38" i="7"/>
  <c r="G28" i="7"/>
  <c r="G27" i="7"/>
  <c r="G15" i="7"/>
</calcChain>
</file>

<file path=xl/sharedStrings.xml><?xml version="1.0" encoding="utf-8"?>
<sst xmlns="http://schemas.openxmlformats.org/spreadsheetml/2006/main" count="159" uniqueCount="84">
  <si>
    <t>Оценка эффективности реализации муниципальной программы</t>
  </si>
  <si>
    <t xml:space="preserve">    Наименование критерия оценки</t>
  </si>
  <si>
    <t>Код критерия</t>
  </si>
  <si>
    <t>Расчет критериев и параметров оценки</t>
  </si>
  <si>
    <t>Расчетная балльная оценка критерия</t>
  </si>
  <si>
    <t>Интегрированная оценка критерия</t>
  </si>
  <si>
    <t>Формула расчета:</t>
  </si>
  <si>
    <r>
      <t>Ф</t>
    </r>
    <r>
      <rPr>
        <u/>
        <sz val="10"/>
        <rFont val="Times New Roman"/>
        <family val="1"/>
        <charset val="204"/>
      </rPr>
      <t>зн</t>
    </r>
  </si>
  <si>
    <t>* 100 , где:</t>
  </si>
  <si>
    <r>
      <t>П</t>
    </r>
    <r>
      <rPr>
        <sz val="10"/>
        <rFont val="Times New Roman"/>
        <family val="1"/>
        <charset val="204"/>
      </rPr>
      <t>зн</t>
    </r>
  </si>
  <si>
    <t>Расчет критерия:</t>
  </si>
  <si>
    <t>Итоговая расчетная оценка выполнения мероприятий муниципальной программы</t>
  </si>
  <si>
    <t>ИРОВМмп</t>
  </si>
  <si>
    <t>n – количество показателей мероприятий муниципальной программы.</t>
  </si>
  <si>
    <t>Итоговая расчетная оценка экономической эффективности реализации муниципальной программы</t>
  </si>
  <si>
    <t>ИРОЭЭмп</t>
  </si>
  <si>
    <t>ИРОЭЭмп =</t>
  </si>
  <si>
    <t>ИРОДЦмп / УИЗСмп *100, где:</t>
  </si>
  <si>
    <t>ИРОЭЭмп – итоговая расчетная оценка экономической эффективности реализации муниципальной программы (число десятичных знаков – 2);</t>
  </si>
  <si>
    <t>УИЗСмп =</t>
  </si>
  <si>
    <t>Высокий уровень экономической эффективности реализации муниципальной программы</t>
  </si>
  <si>
    <t xml:space="preserve">Итоговая расчетная оценка эффективности реализации муниципальной программы </t>
  </si>
  <si>
    <t>ИРОЭмп</t>
  </si>
  <si>
    <t>ИРОЭмп =</t>
  </si>
  <si>
    <r>
      <t>УДЦПмп</t>
    </r>
    <r>
      <rPr>
        <sz val="10"/>
        <rFont val="Times New Roman"/>
        <family val="1"/>
        <charset val="204"/>
      </rPr>
      <t>n</t>
    </r>
    <r>
      <rPr>
        <sz val="12"/>
        <rFont val="Times New Roman"/>
        <family val="1"/>
        <charset val="204"/>
      </rPr>
      <t xml:space="preserve"> – уровень достижения целевого показателя результата реализации муниципальной программы (число десятичных знаков – 2);</t>
    </r>
  </si>
  <si>
    <t>Расчетная оценка выполнения мероприятий подпрограммы</t>
  </si>
  <si>
    <t>РОВМп</t>
  </si>
  <si>
    <r>
      <t>РОВМ</t>
    </r>
    <r>
      <rPr>
        <sz val="10"/>
        <rFont val="Times New Roman"/>
        <family val="1"/>
        <charset val="204"/>
      </rPr>
      <t>П</t>
    </r>
    <r>
      <rPr>
        <sz val="12"/>
        <rFont val="Times New Roman"/>
        <family val="1"/>
        <charset val="204"/>
      </rPr>
      <t xml:space="preserve">  - расчетная оценка выполнения мероприятий подпрограммы (число десятичных знаков – 2);</t>
    </r>
  </si>
  <si>
    <t>УДПпn – уровень достижения показателя мероприятия муниципальной программы (рассчитывается аналогично УДЦПпn);</t>
  </si>
  <si>
    <t>Расчетная оценка экономической эффективности реализации подпрограммы</t>
  </si>
  <si>
    <t>РОЭЭп</t>
  </si>
  <si>
    <t>РОЭЭп =</t>
  </si>
  <si>
    <t>РОЭЭп – расчетная оценка экономической эффективности реализации подпрограммы (число десятичных знаков – 2);</t>
  </si>
  <si>
    <t>УИЗСп – уровень использования запланированного объема средств, предусмотренного на реализацию подпрограммы.</t>
  </si>
  <si>
    <t>УИЗСп =</t>
  </si>
  <si>
    <r>
      <t xml:space="preserve">Пзн – </t>
    </r>
    <r>
      <rPr>
        <sz val="12"/>
        <rFont val="Times New Roman"/>
        <family val="1"/>
        <charset val="204"/>
      </rPr>
      <t>плановый (уточненный) объем расходов (за счет всех источников финансирования), предусмотренный на реализацию подпрограммы.</t>
    </r>
  </si>
  <si>
    <t xml:space="preserve">РОЭЭп &gt;100,00 </t>
  </si>
  <si>
    <t xml:space="preserve">Высокий уровень экономической эффективности реализации подпрограммы </t>
  </si>
  <si>
    <t>Расчетная оценка эффективности реализации подпрограммы</t>
  </si>
  <si>
    <t>РОЭп</t>
  </si>
  <si>
    <t>РОЭп =</t>
  </si>
  <si>
    <t>1.2. Оценка эффективности реализации муниципальной программы</t>
  </si>
  <si>
    <r>
      <t>ИРОВМмп = (РОВМп</t>
    </r>
    <r>
      <rPr>
        <sz val="10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+РОВМп</t>
    </r>
    <r>
      <rPr>
        <sz val="10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+⋯+ РОВМпn) / n, где:</t>
    </r>
  </si>
  <si>
    <t>ИРОВМмп  - расчетная оценка выполнения мероприятий муниципальной программы (число десятичных знаков – 2);</t>
  </si>
  <si>
    <t>РОВМп - расчетная оценка выполнения мероприятий подпрограммы,</t>
  </si>
  <si>
    <t>n – количество подпрограмм.</t>
  </si>
  <si>
    <t>УИЗСп – уровень использования запланированного объема средств, предусмотренного на реализацию муниципальной программы.</t>
  </si>
  <si>
    <r>
      <t>Ф</t>
    </r>
    <r>
      <rPr>
        <u/>
        <sz val="10"/>
        <color indexed="8"/>
        <rFont val="Times New Roman"/>
        <family val="1"/>
        <charset val="204"/>
      </rPr>
      <t>зн</t>
    </r>
  </si>
  <si>
    <r>
      <t>П</t>
    </r>
    <r>
      <rPr>
        <sz val="10"/>
        <color indexed="8"/>
        <rFont val="Times New Roman"/>
        <family val="1"/>
        <charset val="204"/>
      </rPr>
      <t>зн</t>
    </r>
  </si>
  <si>
    <r>
      <t>Ф</t>
    </r>
    <r>
      <rPr>
        <sz val="10"/>
        <color indexed="8"/>
        <rFont val="Times New Roman"/>
        <family val="1"/>
        <charset val="204"/>
      </rPr>
      <t xml:space="preserve">зн – </t>
    </r>
    <r>
      <rPr>
        <sz val="12"/>
        <color indexed="8"/>
        <rFont val="Times New Roman"/>
        <family val="1"/>
        <charset val="204"/>
      </rPr>
      <t>фактический объем расходов (за счет всех источников финансирования), направленный на реализацию муниципальной программы,</t>
    </r>
  </si>
  <si>
    <r>
      <t xml:space="preserve">Пзн – </t>
    </r>
    <r>
      <rPr>
        <sz val="12"/>
        <color indexed="8"/>
        <rFont val="Times New Roman"/>
        <family val="1"/>
        <charset val="204"/>
      </rPr>
      <t>плановый (уточненный) объем расходов (за счет всех источников финансирования), предусмотренный на реализацию муниципальной программы.</t>
    </r>
  </si>
  <si>
    <t xml:space="preserve">ИРОЭЭмп &gt;100,00 </t>
  </si>
  <si>
    <t>1.1. Оценка эффективности реализации подпрограмм муниципальной программы</t>
  </si>
  <si>
    <r>
      <t>РОВМ</t>
    </r>
    <r>
      <rPr>
        <sz val="10"/>
        <rFont val="Times New Roman"/>
        <family val="1"/>
        <charset val="204"/>
      </rPr>
      <t>П</t>
    </r>
    <r>
      <rPr>
        <sz val="12"/>
        <rFont val="Times New Roman"/>
        <family val="1"/>
        <charset val="204"/>
      </rPr>
      <t xml:space="preserve"> = (УДПп</t>
    </r>
    <r>
      <rPr>
        <sz val="10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+УДПп</t>
    </r>
    <r>
      <rPr>
        <sz val="10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+⋯+УДПпn) / n, где:</t>
    </r>
  </si>
  <si>
    <t>Подпрограмма 2. «Сбор и обмен информацией в области защиты населения и территории городского округа от чрезвычайных ситуаций, обеспечение своевременного оповещения и информирования населения об угрозе возникновения или о возникновении чрезвычайных ситуаций»</t>
  </si>
  <si>
    <r>
      <t>Ф</t>
    </r>
    <r>
      <rPr>
        <sz val="10"/>
        <rFont val="Times New Roman"/>
        <family val="1"/>
        <charset val="204"/>
      </rPr>
      <t xml:space="preserve">зн – </t>
    </r>
    <r>
      <rPr>
        <sz val="12"/>
        <rFont val="Times New Roman"/>
        <family val="1"/>
        <charset val="204"/>
      </rPr>
      <t>фактический объем расходов (за счет всех источников финансирования), направленный на реализацию подпрограммы</t>
    </r>
  </si>
  <si>
    <t>Подпрограмма 3. «Обеспечение деятельности управления по делам гражданской обороны и чрезвычайным ситуациям Администрации города»</t>
  </si>
  <si>
    <t>Подпрограмма 1. "Выполнение аварийно-спасательных работ и подготовка населения в области гражданской обороны"</t>
  </si>
  <si>
    <r>
      <t>РОВМ</t>
    </r>
    <r>
      <rPr>
        <i/>
        <sz val="10"/>
        <rFont val="Times New Roman"/>
        <family val="1"/>
        <charset val="204"/>
      </rPr>
      <t>П</t>
    </r>
    <r>
      <rPr>
        <i/>
        <sz val="12"/>
        <rFont val="Times New Roman"/>
        <family val="1"/>
        <charset val="204"/>
      </rPr>
      <t xml:space="preserve"> = (100+100+86+100,39+79,13+138,87+48,91+104,58+100+100+100+98,91+103,23+100)/14 = 97,14</t>
    </r>
  </si>
  <si>
    <t>(РОВМп+РОЭЭп)/2</t>
  </si>
  <si>
    <t>РОВМп / УИЗСп *100, где:</t>
  </si>
  <si>
    <t>РОЭЭп = (97,14/98,41) * 100 = 98,71</t>
  </si>
  <si>
    <t xml:space="preserve">Достаточный уровень экономической эффективности реализации подпрограммы </t>
  </si>
  <si>
    <r>
      <t>РОВМ</t>
    </r>
    <r>
      <rPr>
        <i/>
        <sz val="10"/>
        <rFont val="Times New Roman"/>
        <family val="1"/>
        <charset val="204"/>
      </rPr>
      <t>П</t>
    </r>
    <r>
      <rPr>
        <i/>
        <sz val="12"/>
        <rFont val="Times New Roman"/>
        <family val="1"/>
        <charset val="204"/>
      </rPr>
      <t xml:space="preserve"> = (200+100+100+100+139,94+108+100)/7 = 121,13</t>
    </r>
  </si>
  <si>
    <t>РОЭЭп = (121,13/99,96) * 100 = 121,18</t>
  </si>
  <si>
    <r>
      <t>РОВМ</t>
    </r>
    <r>
      <rPr>
        <i/>
        <sz val="10"/>
        <rFont val="Times New Roman"/>
        <family val="1"/>
        <charset val="204"/>
      </rPr>
      <t>П</t>
    </r>
    <r>
      <rPr>
        <i/>
        <sz val="12"/>
        <rFont val="Times New Roman"/>
        <family val="1"/>
        <charset val="204"/>
      </rPr>
      <t xml:space="preserve"> =(100+100+200+100+100+775+400+100+100+100+100+100+100+100+100+100+100+100)/18 = 159,72</t>
    </r>
  </si>
  <si>
    <t>РОЭЭп = (159,72/94,63) * 100 = 168,78</t>
  </si>
  <si>
    <r>
      <t>ИРОВМ</t>
    </r>
    <r>
      <rPr>
        <i/>
        <sz val="10"/>
        <color indexed="8"/>
        <rFont val="Times New Roman"/>
        <family val="1"/>
        <charset val="204"/>
      </rPr>
      <t>мп</t>
    </r>
    <r>
      <rPr>
        <i/>
        <sz val="12"/>
        <color indexed="8"/>
        <rFont val="Times New Roman"/>
        <family val="1"/>
        <charset val="204"/>
      </rPr>
      <t xml:space="preserve"> = (97,14+121,13+159,72) / 3= 126</t>
    </r>
  </si>
  <si>
    <t>«Защита населения и территирии города Сургута от чрезвычайных ситуаций и совершенствование гражданской обороны на 2014 — 2030 годы»</t>
  </si>
  <si>
    <t>Приложение 15.2.</t>
  </si>
  <si>
    <t>ИРОЭЭмп = (126/94,63) * 100 = 133,15</t>
  </si>
  <si>
    <t xml:space="preserve">Высокий уровень выполнения мероприятий </t>
  </si>
  <si>
    <t>Итоговая расчетная оценка выполнения целевых показателей</t>
  </si>
  <si>
    <t>Высокий уровень выполнения целевых показателей</t>
  </si>
  <si>
    <t>ИРОВЦПмп</t>
  </si>
  <si>
    <r>
      <t>ИРОВЦПмп = (УДЦПмп</t>
    </r>
    <r>
      <rPr>
        <sz val="8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+УЦДПмп</t>
    </r>
    <r>
      <rPr>
        <sz val="8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+⋯+УДЦПмп</t>
    </r>
    <r>
      <rPr>
        <sz val="10"/>
        <rFont val="Times New Roman"/>
        <family val="1"/>
        <charset val="204"/>
      </rPr>
      <t>n</t>
    </r>
    <r>
      <rPr>
        <sz val="12"/>
        <rFont val="Times New Roman"/>
        <family val="1"/>
        <charset val="204"/>
      </rPr>
      <t>) / n, где:</t>
    </r>
  </si>
  <si>
    <t>ИРОВЦПмп - итоговая расчётная оценка выполнения целевых показателей (число десятичных знаков – 2);</t>
  </si>
  <si>
    <t>n – количество целевых показателей  результатов реализации муниципальной программы.</t>
  </si>
  <si>
    <t>ИРОВЦПмп= (100 + 100 + 100) / 3 = 100</t>
  </si>
  <si>
    <t xml:space="preserve">РОВМп ≥ 95 </t>
  </si>
  <si>
    <t>100≥ РОЭЭп ≥ 95</t>
  </si>
  <si>
    <t>ИРОВЦПмп  ≥ 95</t>
  </si>
  <si>
    <t xml:space="preserve">ИРОВМмп ≥ 95 </t>
  </si>
  <si>
    <t>(ИРОВЦПмп+ИРОВМмп+ИРОЭЭмп)/3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</si>
</sst>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i/>
      <sz val="10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u/>
      <sz val="10"/>
      <color indexed="8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2" fillId="0" borderId="0"/>
  </cellStyleXfs>
  <cellXfs count="134">
    <xf numFmtId="0" fontId="0" fillId="0" borderId="0" xfId="0"/>
    <xf numFmtId="0" fontId="2" fillId="2" borderId="0" xfId="4" applyFill="1" applyAlignment="1">
      <alignment vertical="center"/>
    </xf>
    <xf numFmtId="0" fontId="5" fillId="2" borderId="5" xfId="4" applyFont="1" applyFill="1" applyBorder="1" applyAlignment="1">
      <alignment vertical="center" wrapText="1"/>
    </xf>
    <xf numFmtId="0" fontId="5" fillId="2" borderId="9" xfId="4" applyFont="1" applyFill="1" applyBorder="1" applyAlignment="1">
      <alignment vertical="center" wrapText="1"/>
    </xf>
    <xf numFmtId="4" fontId="5" fillId="2" borderId="2" xfId="4" applyNumberFormat="1" applyFont="1" applyFill="1" applyBorder="1" applyAlignment="1">
      <alignment horizontal="center" vertical="center" wrapText="1"/>
    </xf>
    <xf numFmtId="0" fontId="5" fillId="2" borderId="12" xfId="4" applyFont="1" applyFill="1" applyBorder="1" applyAlignment="1">
      <alignment vertical="center" wrapText="1"/>
    </xf>
    <xf numFmtId="2" fontId="5" fillId="2" borderId="5" xfId="4" applyNumberFormat="1" applyFont="1" applyFill="1" applyBorder="1" applyAlignment="1">
      <alignment horizontal="center" vertical="center" wrapText="1"/>
    </xf>
    <xf numFmtId="0" fontId="2" fillId="2" borderId="10" xfId="4" applyFill="1" applyBorder="1" applyAlignment="1">
      <alignment vertical="center"/>
    </xf>
    <xf numFmtId="0" fontId="2" fillId="2" borderId="0" xfId="4" applyFill="1" applyBorder="1" applyAlignment="1">
      <alignment vertical="center"/>
    </xf>
    <xf numFmtId="2" fontId="5" fillId="2" borderId="9" xfId="4" applyNumberFormat="1" applyFont="1" applyFill="1" applyBorder="1" applyAlignment="1">
      <alignment horizontal="center" vertical="center" wrapText="1"/>
    </xf>
    <xf numFmtId="2" fontId="5" fillId="2" borderId="9" xfId="4" applyNumberFormat="1" applyFont="1" applyFill="1" applyBorder="1" applyAlignment="1">
      <alignment vertical="center" wrapText="1"/>
    </xf>
    <xf numFmtId="0" fontId="5" fillId="2" borderId="9" xfId="4" applyFont="1" applyFill="1" applyBorder="1" applyAlignment="1">
      <alignment vertical="top" wrapText="1"/>
    </xf>
    <xf numFmtId="0" fontId="9" fillId="2" borderId="0" xfId="4" applyFont="1" applyFill="1" applyBorder="1" applyAlignment="1">
      <alignment horizontal="center" vertical="center" wrapText="1"/>
    </xf>
    <xf numFmtId="0" fontId="5" fillId="2" borderId="0" xfId="4" applyFont="1" applyFill="1" applyBorder="1" applyAlignment="1">
      <alignment horizontal="center" vertical="center" wrapText="1"/>
    </xf>
    <xf numFmtId="0" fontId="5" fillId="2" borderId="12" xfId="4" applyFont="1" applyFill="1" applyBorder="1" applyAlignment="1">
      <alignment vertical="top" wrapText="1"/>
    </xf>
    <xf numFmtId="4" fontId="15" fillId="2" borderId="2" xfId="4" applyNumberFormat="1" applyFont="1" applyFill="1" applyBorder="1" applyAlignment="1">
      <alignment horizontal="center" vertical="center" wrapText="1"/>
    </xf>
    <xf numFmtId="0" fontId="15" fillId="2" borderId="2" xfId="4" applyFont="1" applyFill="1" applyBorder="1" applyAlignment="1">
      <alignment horizontal="center" vertical="center" wrapText="1"/>
    </xf>
    <xf numFmtId="2" fontId="15" fillId="2" borderId="9" xfId="4" applyNumberFormat="1" applyFont="1" applyFill="1" applyBorder="1" applyAlignment="1">
      <alignment vertical="center" wrapText="1"/>
    </xf>
    <xf numFmtId="0" fontId="15" fillId="2" borderId="9" xfId="4" applyFont="1" applyFill="1" applyBorder="1" applyAlignment="1">
      <alignment vertical="center" wrapText="1"/>
    </xf>
    <xf numFmtId="2" fontId="15" fillId="2" borderId="12" xfId="4" applyNumberFormat="1" applyFont="1" applyFill="1" applyBorder="1" applyAlignment="1">
      <alignment vertical="center" wrapText="1"/>
    </xf>
    <xf numFmtId="4" fontId="15" fillId="2" borderId="12" xfId="4" applyNumberFormat="1" applyFont="1" applyFill="1" applyBorder="1" applyAlignment="1">
      <alignment horizontal="center" vertical="center" wrapText="1"/>
    </xf>
    <xf numFmtId="0" fontId="15" fillId="2" borderId="10" xfId="4" applyFont="1" applyFill="1" applyBorder="1" applyAlignment="1">
      <alignment horizontal="center" vertical="center" wrapText="1"/>
    </xf>
    <xf numFmtId="0" fontId="17" fillId="2" borderId="0" xfId="4" applyFont="1" applyFill="1" applyBorder="1" applyAlignment="1">
      <alignment vertical="center"/>
    </xf>
    <xf numFmtId="0" fontId="21" fillId="2" borderId="0" xfId="4" applyFont="1" applyFill="1" applyBorder="1" applyAlignment="1">
      <alignment horizontal="center" vertical="center" wrapText="1"/>
    </xf>
    <xf numFmtId="0" fontId="15" fillId="2" borderId="0" xfId="4" applyFont="1" applyFill="1" applyBorder="1" applyAlignment="1">
      <alignment horizontal="center" vertical="center" wrapText="1"/>
    </xf>
    <xf numFmtId="2" fontId="2" fillId="2" borderId="0" xfId="4" applyNumberFormat="1" applyFill="1" applyAlignment="1">
      <alignment vertical="center"/>
    </xf>
    <xf numFmtId="0" fontId="12" fillId="2" borderId="0" xfId="4" applyFont="1" applyFill="1" applyAlignment="1">
      <alignment horizontal="right" vertical="center"/>
    </xf>
    <xf numFmtId="164" fontId="2" fillId="2" borderId="0" xfId="4" applyNumberFormat="1" applyFill="1" applyAlignment="1">
      <alignment vertical="center"/>
    </xf>
    <xf numFmtId="0" fontId="17" fillId="2" borderId="2" xfId="4" applyFont="1" applyFill="1" applyBorder="1" applyAlignment="1">
      <alignment horizontal="center" vertical="center"/>
    </xf>
    <xf numFmtId="0" fontId="15" fillId="2" borderId="0" xfId="4" applyFont="1" applyFill="1" applyBorder="1" applyAlignment="1">
      <alignment vertical="center" wrapText="1"/>
    </xf>
    <xf numFmtId="0" fontId="5" fillId="2" borderId="2" xfId="4" applyFont="1" applyFill="1" applyBorder="1" applyAlignment="1">
      <alignment horizontal="center" vertical="center" wrapText="1"/>
    </xf>
    <xf numFmtId="0" fontId="16" fillId="2" borderId="3" xfId="4" applyFont="1" applyFill="1" applyBorder="1" applyAlignment="1">
      <alignment horizontal="center" vertical="center" wrapText="1"/>
    </xf>
    <xf numFmtId="0" fontId="5" fillId="2" borderId="9" xfId="4" applyFont="1" applyFill="1" applyBorder="1" applyAlignment="1">
      <alignment horizontal="left" vertical="top" wrapText="1"/>
    </xf>
    <xf numFmtId="0" fontId="5" fillId="2" borderId="10" xfId="4" applyFont="1" applyFill="1" applyBorder="1" applyAlignment="1">
      <alignment horizontal="center" vertical="center" wrapText="1"/>
    </xf>
    <xf numFmtId="2" fontId="15" fillId="2" borderId="9" xfId="4" applyNumberFormat="1" applyFont="1" applyFill="1" applyBorder="1" applyAlignment="1">
      <alignment horizontal="center" vertical="center" wrapText="1"/>
    </xf>
    <xf numFmtId="0" fontId="15" fillId="2" borderId="0" xfId="4" applyFont="1" applyFill="1" applyBorder="1" applyAlignment="1">
      <alignment horizontal="left" vertical="center" wrapText="1"/>
    </xf>
    <xf numFmtId="0" fontId="5" fillId="2" borderId="0" xfId="4" applyFont="1" applyFill="1" applyBorder="1" applyAlignment="1">
      <alignment vertical="center" wrapText="1"/>
    </xf>
    <xf numFmtId="0" fontId="5" fillId="2" borderId="2" xfId="4" applyFont="1" applyFill="1" applyBorder="1" applyAlignment="1">
      <alignment horizontal="left" vertical="top" wrapText="1"/>
    </xf>
    <xf numFmtId="164" fontId="15" fillId="2" borderId="5" xfId="4" applyNumberFormat="1" applyFont="1" applyFill="1" applyBorder="1" applyAlignment="1">
      <alignment horizontal="center" vertical="center" wrapText="1"/>
    </xf>
    <xf numFmtId="0" fontId="5" fillId="2" borderId="0" xfId="4" applyFont="1" applyFill="1" applyBorder="1" applyAlignment="1">
      <alignment horizontal="left" vertical="center" wrapText="1"/>
    </xf>
    <xf numFmtId="0" fontId="5" fillId="2" borderId="0" xfId="4" applyFont="1" applyFill="1" applyBorder="1" applyAlignment="1">
      <alignment horizontal="right" vertical="center" wrapText="1"/>
    </xf>
    <xf numFmtId="0" fontId="5" fillId="2" borderId="10" xfId="4" applyFont="1" applyFill="1" applyBorder="1" applyAlignment="1">
      <alignment horizontal="center" vertical="center" wrapText="1"/>
    </xf>
    <xf numFmtId="0" fontId="5" fillId="2" borderId="0" xfId="4" applyFont="1" applyFill="1" applyBorder="1" applyAlignment="1">
      <alignment vertical="center" wrapText="1"/>
    </xf>
    <xf numFmtId="0" fontId="5" fillId="2" borderId="0" xfId="4" applyFont="1" applyFill="1" applyBorder="1" applyAlignment="1">
      <alignment horizontal="left" vertical="center" wrapText="1"/>
    </xf>
    <xf numFmtId="0" fontId="5" fillId="2" borderId="0" xfId="4" applyFont="1" applyFill="1" applyBorder="1" applyAlignment="1">
      <alignment horizontal="right" vertical="center" wrapText="1"/>
    </xf>
    <xf numFmtId="4" fontId="2" fillId="2" borderId="0" xfId="4" applyNumberFormat="1" applyFill="1" applyAlignment="1">
      <alignment vertical="center"/>
    </xf>
    <xf numFmtId="0" fontId="4" fillId="2" borderId="0" xfId="4" applyFont="1" applyFill="1" applyAlignment="1">
      <alignment horizontal="center" vertical="center"/>
    </xf>
    <xf numFmtId="0" fontId="4" fillId="2" borderId="0" xfId="4" applyFont="1" applyFill="1" applyAlignment="1">
      <alignment horizontal="center" vertical="center" wrapText="1"/>
    </xf>
    <xf numFmtId="0" fontId="12" fillId="2" borderId="1" xfId="4" applyFont="1" applyFill="1" applyBorder="1" applyAlignment="1">
      <alignment horizontal="center" vertical="center"/>
    </xf>
    <xf numFmtId="0" fontId="5" fillId="2" borderId="2" xfId="4" applyFont="1" applyFill="1" applyBorder="1" applyAlignment="1">
      <alignment horizontal="center" vertical="center" wrapText="1"/>
    </xf>
    <xf numFmtId="0" fontId="13" fillId="2" borderId="3" xfId="4" applyFont="1" applyFill="1" applyBorder="1" applyAlignment="1">
      <alignment horizontal="center" vertical="center" wrapText="1"/>
    </xf>
    <xf numFmtId="0" fontId="13" fillId="2" borderId="15" xfId="4" applyFont="1" applyFill="1" applyBorder="1" applyAlignment="1">
      <alignment horizontal="center" vertical="center" wrapText="1"/>
    </xf>
    <xf numFmtId="0" fontId="13" fillId="2" borderId="4" xfId="4" applyFont="1" applyFill="1" applyBorder="1" applyAlignment="1">
      <alignment horizontal="center" vertical="center" wrapText="1"/>
    </xf>
    <xf numFmtId="0" fontId="5" fillId="2" borderId="2" xfId="4" applyFont="1" applyFill="1" applyBorder="1" applyAlignment="1">
      <alignment vertical="center" wrapText="1"/>
    </xf>
    <xf numFmtId="0" fontId="15" fillId="2" borderId="4" xfId="4" applyFont="1" applyFill="1" applyBorder="1" applyAlignment="1">
      <alignment vertical="center" wrapText="1"/>
    </xf>
    <xf numFmtId="0" fontId="15" fillId="2" borderId="2" xfId="4" applyFont="1" applyFill="1" applyBorder="1" applyAlignment="1">
      <alignment vertical="center" wrapText="1"/>
    </xf>
    <xf numFmtId="0" fontId="5" fillId="2" borderId="5" xfId="4" applyFont="1" applyFill="1" applyBorder="1" applyAlignment="1">
      <alignment horizontal="left" vertical="top" wrapText="1"/>
    </xf>
    <xf numFmtId="0" fontId="5" fillId="2" borderId="9" xfId="4" applyFont="1" applyFill="1" applyBorder="1" applyAlignment="1">
      <alignment horizontal="left" vertical="top" wrapText="1"/>
    </xf>
    <xf numFmtId="0" fontId="5" fillId="2" borderId="12" xfId="4" applyFont="1" applyFill="1" applyBorder="1" applyAlignment="1">
      <alignment horizontal="left" vertical="top" wrapText="1"/>
    </xf>
    <xf numFmtId="0" fontId="5" fillId="2" borderId="5" xfId="4" applyFont="1" applyFill="1" applyBorder="1" applyAlignment="1">
      <alignment horizontal="center" vertical="top" wrapText="1"/>
    </xf>
    <xf numFmtId="0" fontId="5" fillId="2" borderId="9" xfId="4" applyFont="1" applyFill="1" applyBorder="1" applyAlignment="1">
      <alignment horizontal="center" vertical="top" wrapText="1"/>
    </xf>
    <xf numFmtId="0" fontId="5" fillId="2" borderId="12" xfId="4" applyFont="1" applyFill="1" applyBorder="1" applyAlignment="1">
      <alignment horizontal="center" vertical="top" wrapText="1"/>
    </xf>
    <xf numFmtId="0" fontId="6" fillId="2" borderId="6" xfId="4" applyFont="1" applyFill="1" applyBorder="1" applyAlignment="1">
      <alignment horizontal="center" vertical="center" wrapText="1"/>
    </xf>
    <xf numFmtId="0" fontId="6" fillId="2" borderId="7" xfId="4" applyFont="1" applyFill="1" applyBorder="1" applyAlignment="1">
      <alignment horizontal="center" vertical="center" wrapText="1"/>
    </xf>
    <xf numFmtId="0" fontId="6" fillId="2" borderId="8" xfId="4" applyFont="1" applyFill="1" applyBorder="1" applyAlignment="1">
      <alignment horizontal="center" vertical="center" wrapText="1"/>
    </xf>
    <xf numFmtId="0" fontId="5" fillId="2" borderId="10" xfId="4" applyFont="1" applyFill="1" applyBorder="1" applyAlignment="1">
      <alignment vertical="center" wrapText="1"/>
    </xf>
    <xf numFmtId="0" fontId="5" fillId="2" borderId="0" xfId="4" applyFont="1" applyFill="1" applyBorder="1" applyAlignment="1">
      <alignment vertical="center" wrapText="1"/>
    </xf>
    <xf numFmtId="0" fontId="5" fillId="2" borderId="11" xfId="4" applyFont="1" applyFill="1" applyBorder="1" applyAlignment="1">
      <alignment vertical="center" wrapText="1"/>
    </xf>
    <xf numFmtId="0" fontId="8" fillId="2" borderId="10" xfId="4" applyFont="1" applyFill="1" applyBorder="1" applyAlignment="1">
      <alignment vertical="center" wrapText="1"/>
    </xf>
    <xf numFmtId="0" fontId="8" fillId="2" borderId="0" xfId="4" applyFont="1" applyFill="1" applyBorder="1" applyAlignment="1">
      <alignment vertical="center" wrapText="1"/>
    </xf>
    <xf numFmtId="0" fontId="8" fillId="2" borderId="11" xfId="4" applyFont="1" applyFill="1" applyBorder="1" applyAlignment="1">
      <alignment vertical="center" wrapText="1"/>
    </xf>
    <xf numFmtId="0" fontId="6" fillId="2" borderId="10" xfId="4" applyFont="1" applyFill="1" applyBorder="1" applyAlignment="1">
      <alignment horizontal="center" vertical="center" wrapText="1"/>
    </xf>
    <xf numFmtId="0" fontId="6" fillId="2" borderId="0" xfId="4" applyFont="1" applyFill="1" applyBorder="1" applyAlignment="1">
      <alignment horizontal="center" vertical="center" wrapText="1"/>
    </xf>
    <xf numFmtId="0" fontId="6" fillId="2" borderId="11" xfId="4" applyFont="1" applyFill="1" applyBorder="1" applyAlignment="1">
      <alignment horizontal="center" vertical="center" wrapText="1"/>
    </xf>
    <xf numFmtId="0" fontId="6" fillId="2" borderId="13" xfId="4" applyFont="1" applyFill="1" applyBorder="1" applyAlignment="1">
      <alignment horizontal="left" vertical="top" wrapText="1"/>
    </xf>
    <xf numFmtId="0" fontId="6" fillId="2" borderId="1" xfId="4" applyFont="1" applyFill="1" applyBorder="1" applyAlignment="1">
      <alignment horizontal="left" vertical="top" wrapText="1"/>
    </xf>
    <xf numFmtId="0" fontId="6" fillId="2" borderId="14" xfId="4" applyFont="1" applyFill="1" applyBorder="1" applyAlignment="1">
      <alignment horizontal="left" vertical="top" wrapText="1"/>
    </xf>
    <xf numFmtId="0" fontId="16" fillId="2" borderId="7" xfId="4" applyFont="1" applyFill="1" applyBorder="1" applyAlignment="1">
      <alignment horizontal="left" vertical="center" wrapText="1"/>
    </xf>
    <xf numFmtId="0" fontId="16" fillId="2" borderId="8" xfId="4" applyFont="1" applyFill="1" applyBorder="1" applyAlignment="1">
      <alignment horizontal="left" vertical="center" wrapText="1"/>
    </xf>
    <xf numFmtId="0" fontId="5" fillId="2" borderId="10" xfId="4" applyFont="1" applyFill="1" applyBorder="1" applyAlignment="1">
      <alignment horizontal="right" vertical="center" wrapText="1"/>
    </xf>
    <xf numFmtId="0" fontId="5" fillId="2" borderId="0" xfId="4" applyFont="1" applyFill="1" applyBorder="1" applyAlignment="1">
      <alignment horizontal="right" vertical="center" wrapText="1"/>
    </xf>
    <xf numFmtId="0" fontId="2" fillId="2" borderId="0" xfId="4" applyFill="1" applyBorder="1"/>
    <xf numFmtId="0" fontId="5" fillId="2" borderId="10" xfId="4" applyFont="1" applyFill="1" applyBorder="1" applyAlignment="1">
      <alignment vertical="top" wrapText="1"/>
    </xf>
    <xf numFmtId="0" fontId="5" fillId="2" borderId="0" xfId="4" applyFont="1" applyFill="1" applyBorder="1" applyAlignment="1">
      <alignment vertical="top" wrapText="1"/>
    </xf>
    <xf numFmtId="0" fontId="8" fillId="2" borderId="10" xfId="4" applyFont="1" applyFill="1" applyBorder="1" applyAlignment="1">
      <alignment vertical="top" wrapText="1"/>
    </xf>
    <xf numFmtId="0" fontId="8" fillId="2" borderId="0" xfId="4" applyFont="1" applyFill="1" applyBorder="1" applyAlignment="1">
      <alignment vertical="top" wrapText="1"/>
    </xf>
    <xf numFmtId="0" fontId="14" fillId="2" borderId="10" xfId="4" applyFont="1" applyFill="1" applyBorder="1" applyAlignment="1">
      <alignment horizontal="center" vertical="center" wrapText="1"/>
    </xf>
    <xf numFmtId="0" fontId="14" fillId="2" borderId="0" xfId="4" applyFont="1" applyFill="1" applyBorder="1" applyAlignment="1">
      <alignment horizontal="center" vertical="center" wrapText="1"/>
    </xf>
    <xf numFmtId="0" fontId="15" fillId="2" borderId="13" xfId="4" applyFont="1" applyFill="1" applyBorder="1" applyAlignment="1">
      <alignment vertical="center" wrapText="1"/>
    </xf>
    <xf numFmtId="0" fontId="15" fillId="2" borderId="1" xfId="4" applyFont="1" applyFill="1" applyBorder="1" applyAlignment="1">
      <alignment vertical="center" wrapText="1"/>
    </xf>
    <xf numFmtId="0" fontId="5" fillId="2" borderId="5" xfId="4" applyFont="1" applyFill="1" applyBorder="1" applyAlignment="1">
      <alignment horizontal="center" vertical="center" wrapText="1"/>
    </xf>
    <xf numFmtId="0" fontId="5" fillId="2" borderId="9" xfId="4" applyFont="1" applyFill="1" applyBorder="1" applyAlignment="1">
      <alignment horizontal="center" vertical="center" wrapText="1"/>
    </xf>
    <xf numFmtId="0" fontId="5" fillId="2" borderId="12" xfId="4" applyFont="1" applyFill="1" applyBorder="1" applyAlignment="1">
      <alignment horizontal="center" vertical="center" wrapText="1"/>
    </xf>
    <xf numFmtId="0" fontId="5" fillId="2" borderId="11" xfId="4" applyFont="1" applyFill="1" applyBorder="1" applyAlignment="1">
      <alignment vertical="top" wrapText="1"/>
    </xf>
    <xf numFmtId="0" fontId="5" fillId="2" borderId="2" xfId="4" applyFont="1" applyFill="1" applyBorder="1" applyAlignment="1">
      <alignment horizontal="left" vertical="top" wrapText="1"/>
    </xf>
    <xf numFmtId="0" fontId="16" fillId="2" borderId="3" xfId="4" applyFont="1" applyFill="1" applyBorder="1" applyAlignment="1">
      <alignment horizontal="center" vertical="center" wrapText="1"/>
    </xf>
    <xf numFmtId="0" fontId="16" fillId="2" borderId="1" xfId="4" applyFont="1" applyFill="1" applyBorder="1" applyAlignment="1">
      <alignment horizontal="left" vertical="center" wrapText="1"/>
    </xf>
    <xf numFmtId="0" fontId="16" fillId="2" borderId="14" xfId="4" applyFont="1" applyFill="1" applyBorder="1" applyAlignment="1">
      <alignment horizontal="left" vertical="center" wrapText="1"/>
    </xf>
    <xf numFmtId="164" fontId="15" fillId="2" borderId="5" xfId="4" applyNumberFormat="1" applyFont="1" applyFill="1" applyBorder="1" applyAlignment="1">
      <alignment horizontal="center" vertical="center" wrapText="1"/>
    </xf>
    <xf numFmtId="164" fontId="15" fillId="2" borderId="12" xfId="4" applyNumberFormat="1" applyFont="1" applyFill="1" applyBorder="1" applyAlignment="1">
      <alignment horizontal="center" vertical="center" wrapText="1"/>
    </xf>
    <xf numFmtId="0" fontId="17" fillId="2" borderId="2" xfId="4" applyFont="1" applyFill="1" applyBorder="1" applyAlignment="1">
      <alignment horizontal="center" vertical="center"/>
    </xf>
    <xf numFmtId="0" fontId="15" fillId="2" borderId="14" xfId="4" applyFont="1" applyFill="1" applyBorder="1" applyAlignment="1">
      <alignment vertical="center" wrapText="1"/>
    </xf>
    <xf numFmtId="0" fontId="25" fillId="2" borderId="1" xfId="4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14" fillId="2" borderId="13" xfId="4" applyFont="1" applyFill="1" applyBorder="1" applyAlignment="1">
      <alignment horizontal="left" vertical="top" wrapText="1"/>
    </xf>
    <xf numFmtId="0" fontId="14" fillId="2" borderId="1" xfId="4" applyFont="1" applyFill="1" applyBorder="1" applyAlignment="1">
      <alignment horizontal="left" vertical="top" wrapText="1"/>
    </xf>
    <xf numFmtId="0" fontId="14" fillId="2" borderId="14" xfId="4" applyFont="1" applyFill="1" applyBorder="1" applyAlignment="1">
      <alignment horizontal="left" vertical="top" wrapText="1"/>
    </xf>
    <xf numFmtId="0" fontId="14" fillId="2" borderId="13" xfId="4" applyFont="1" applyFill="1" applyBorder="1" applyAlignment="1">
      <alignment horizontal="left" vertical="center" wrapText="1"/>
    </xf>
    <xf numFmtId="0" fontId="14" fillId="2" borderId="1" xfId="4" applyFont="1" applyFill="1" applyBorder="1" applyAlignment="1">
      <alignment horizontal="left" vertical="center" wrapText="1"/>
    </xf>
    <xf numFmtId="0" fontId="14" fillId="2" borderId="14" xfId="4" applyFont="1" applyFill="1" applyBorder="1" applyAlignment="1">
      <alignment horizontal="left" vertical="center" wrapText="1"/>
    </xf>
    <xf numFmtId="0" fontId="5" fillId="2" borderId="6" xfId="4" applyFont="1" applyFill="1" applyBorder="1" applyAlignment="1">
      <alignment horizontal="center" vertical="center" wrapText="1"/>
    </xf>
    <xf numFmtId="0" fontId="5" fillId="2" borderId="10" xfId="4" applyFont="1" applyFill="1" applyBorder="1" applyAlignment="1">
      <alignment horizontal="center" vertical="center" wrapText="1"/>
    </xf>
    <xf numFmtId="0" fontId="14" fillId="2" borderId="6" xfId="4" applyFont="1" applyFill="1" applyBorder="1" applyAlignment="1">
      <alignment horizontal="center" vertical="center" wrapText="1"/>
    </xf>
    <xf numFmtId="0" fontId="14" fillId="2" borderId="7" xfId="4" applyFont="1" applyFill="1" applyBorder="1" applyAlignment="1">
      <alignment horizontal="center" vertical="center" wrapText="1"/>
    </xf>
    <xf numFmtId="0" fontId="14" fillId="2" borderId="8" xfId="4" applyFont="1" applyFill="1" applyBorder="1" applyAlignment="1">
      <alignment horizontal="center" vertical="center" wrapText="1"/>
    </xf>
    <xf numFmtId="2" fontId="15" fillId="2" borderId="5" xfId="4" applyNumberFormat="1" applyFont="1" applyFill="1" applyBorder="1" applyAlignment="1">
      <alignment horizontal="center" vertical="center" wrapText="1"/>
    </xf>
    <xf numFmtId="2" fontId="15" fillId="2" borderId="9" xfId="4" applyNumberFormat="1" applyFont="1" applyFill="1" applyBorder="1" applyAlignment="1">
      <alignment horizontal="center" vertical="center" wrapText="1"/>
    </xf>
    <xf numFmtId="0" fontId="15" fillId="2" borderId="5" xfId="4" applyFont="1" applyFill="1" applyBorder="1" applyAlignment="1">
      <alignment horizontal="center" vertical="center" wrapText="1"/>
    </xf>
    <xf numFmtId="0" fontId="15" fillId="2" borderId="9" xfId="4" applyFont="1" applyFill="1" applyBorder="1" applyAlignment="1">
      <alignment horizontal="center" vertical="center" wrapText="1"/>
    </xf>
    <xf numFmtId="0" fontId="15" fillId="2" borderId="12" xfId="4" applyFont="1" applyFill="1" applyBorder="1" applyAlignment="1">
      <alignment horizontal="center" vertical="center" wrapText="1"/>
    </xf>
    <xf numFmtId="0" fontId="15" fillId="2" borderId="10" xfId="4" applyFont="1" applyFill="1" applyBorder="1" applyAlignment="1">
      <alignment vertical="top" wrapText="1"/>
    </xf>
    <xf numFmtId="0" fontId="15" fillId="2" borderId="0" xfId="4" applyFont="1" applyFill="1" applyBorder="1" applyAlignment="1">
      <alignment vertical="top" wrapText="1"/>
    </xf>
    <xf numFmtId="0" fontId="15" fillId="2" borderId="11" xfId="4" applyFont="1" applyFill="1" applyBorder="1" applyAlignment="1">
      <alignment vertical="top" wrapText="1"/>
    </xf>
    <xf numFmtId="0" fontId="15" fillId="2" borderId="10" xfId="4" applyFont="1" applyFill="1" applyBorder="1" applyAlignment="1">
      <alignment horizontal="right" vertical="center" wrapText="1"/>
    </xf>
    <xf numFmtId="0" fontId="15" fillId="2" borderId="0" xfId="4" applyFont="1" applyFill="1" applyBorder="1" applyAlignment="1">
      <alignment horizontal="right" vertical="center" wrapText="1"/>
    </xf>
    <xf numFmtId="0" fontId="15" fillId="2" borderId="0" xfId="4" applyFont="1" applyFill="1" applyBorder="1" applyAlignment="1">
      <alignment vertical="center" wrapText="1"/>
    </xf>
    <xf numFmtId="0" fontId="17" fillId="2" borderId="0" xfId="4" applyFont="1" applyFill="1" applyBorder="1"/>
    <xf numFmtId="165" fontId="15" fillId="2" borderId="5" xfId="4" applyNumberFormat="1" applyFont="1" applyFill="1" applyBorder="1" applyAlignment="1">
      <alignment horizontal="center" vertical="center" wrapText="1"/>
    </xf>
    <xf numFmtId="165" fontId="15" fillId="2" borderId="12" xfId="4" applyNumberFormat="1" applyFont="1" applyFill="1" applyBorder="1" applyAlignment="1">
      <alignment horizontal="center" vertical="center" wrapText="1"/>
    </xf>
    <xf numFmtId="0" fontId="24" fillId="2" borderId="10" xfId="4" applyFont="1" applyFill="1" applyBorder="1" applyAlignment="1">
      <alignment vertical="top" wrapText="1"/>
    </xf>
    <xf numFmtId="0" fontId="24" fillId="2" borderId="0" xfId="4" applyFont="1" applyFill="1" applyBorder="1" applyAlignment="1">
      <alignment vertical="top" wrapText="1"/>
    </xf>
    <xf numFmtId="0" fontId="14" fillId="2" borderId="11" xfId="4" applyFont="1" applyFill="1" applyBorder="1" applyAlignment="1">
      <alignment horizontal="center" vertical="center" wrapText="1"/>
    </xf>
    <xf numFmtId="0" fontId="5" fillId="2" borderId="2" xfId="4" applyFont="1" applyFill="1" applyBorder="1" applyAlignment="1">
      <alignment horizontal="center" vertical="top" wrapText="1"/>
    </xf>
  </cellXfs>
  <cellStyles count="5">
    <cellStyle name="Обычный" xfId="0" builtinId="0"/>
    <cellStyle name="Обычный 2" xfId="2"/>
    <cellStyle name="Обычный 2 2" xfId="4"/>
    <cellStyle name="Обычный 2 6" xfId="3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110"/>
  <sheetViews>
    <sheetView tabSelected="1" view="pageBreakPreview" zoomScale="75" zoomScaleNormal="75" zoomScaleSheetLayoutView="75" workbookViewId="0">
      <selection activeCell="C91" sqref="C91:F91"/>
    </sheetView>
  </sheetViews>
  <sheetFormatPr defaultRowHeight="12.75" x14ac:dyDescent="0.25"/>
  <cols>
    <col min="1" max="1" width="25.5703125" style="1" customWidth="1"/>
    <col min="2" max="2" width="13.42578125" style="1" customWidth="1"/>
    <col min="3" max="5" width="30.7109375" style="1" customWidth="1"/>
    <col min="6" max="6" width="18.7109375" style="1" customWidth="1"/>
    <col min="7" max="7" width="16.7109375" style="1" customWidth="1"/>
    <col min="8" max="8" width="43.28515625" style="1" customWidth="1"/>
    <col min="9" max="9" width="13.85546875" style="1" customWidth="1"/>
    <col min="10" max="256" width="9.140625" style="1"/>
    <col min="257" max="257" width="22.140625" style="1" customWidth="1"/>
    <col min="258" max="258" width="13.42578125" style="1" customWidth="1"/>
    <col min="259" max="259" width="14.42578125" style="1" customWidth="1"/>
    <col min="260" max="260" width="33.5703125" style="1" customWidth="1"/>
    <col min="261" max="261" width="9.140625" style="1"/>
    <col min="262" max="262" width="39.42578125" style="1" customWidth="1"/>
    <col min="263" max="263" width="16.7109375" style="1" customWidth="1"/>
    <col min="264" max="264" width="43.28515625" style="1" customWidth="1"/>
    <col min="265" max="512" width="9.140625" style="1"/>
    <col min="513" max="513" width="22.140625" style="1" customWidth="1"/>
    <col min="514" max="514" width="13.42578125" style="1" customWidth="1"/>
    <col min="515" max="515" width="14.42578125" style="1" customWidth="1"/>
    <col min="516" max="516" width="33.5703125" style="1" customWidth="1"/>
    <col min="517" max="517" width="9.140625" style="1"/>
    <col min="518" max="518" width="39.42578125" style="1" customWidth="1"/>
    <col min="519" max="519" width="16.7109375" style="1" customWidth="1"/>
    <col min="520" max="520" width="43.28515625" style="1" customWidth="1"/>
    <col min="521" max="768" width="9.140625" style="1"/>
    <col min="769" max="769" width="22.140625" style="1" customWidth="1"/>
    <col min="770" max="770" width="13.42578125" style="1" customWidth="1"/>
    <col min="771" max="771" width="14.42578125" style="1" customWidth="1"/>
    <col min="772" max="772" width="33.5703125" style="1" customWidth="1"/>
    <col min="773" max="773" width="9.140625" style="1"/>
    <col min="774" max="774" width="39.42578125" style="1" customWidth="1"/>
    <col min="775" max="775" width="16.7109375" style="1" customWidth="1"/>
    <col min="776" max="776" width="43.28515625" style="1" customWidth="1"/>
    <col min="777" max="1024" width="9.140625" style="1"/>
    <col min="1025" max="1025" width="22.140625" style="1" customWidth="1"/>
    <col min="1026" max="1026" width="13.42578125" style="1" customWidth="1"/>
    <col min="1027" max="1027" width="14.42578125" style="1" customWidth="1"/>
    <col min="1028" max="1028" width="33.5703125" style="1" customWidth="1"/>
    <col min="1029" max="1029" width="9.140625" style="1"/>
    <col min="1030" max="1030" width="39.42578125" style="1" customWidth="1"/>
    <col min="1031" max="1031" width="16.7109375" style="1" customWidth="1"/>
    <col min="1032" max="1032" width="43.28515625" style="1" customWidth="1"/>
    <col min="1033" max="1280" width="9.140625" style="1"/>
    <col min="1281" max="1281" width="22.140625" style="1" customWidth="1"/>
    <col min="1282" max="1282" width="13.42578125" style="1" customWidth="1"/>
    <col min="1283" max="1283" width="14.42578125" style="1" customWidth="1"/>
    <col min="1284" max="1284" width="33.5703125" style="1" customWidth="1"/>
    <col min="1285" max="1285" width="9.140625" style="1"/>
    <col min="1286" max="1286" width="39.42578125" style="1" customWidth="1"/>
    <col min="1287" max="1287" width="16.7109375" style="1" customWidth="1"/>
    <col min="1288" max="1288" width="43.28515625" style="1" customWidth="1"/>
    <col min="1289" max="1536" width="9.140625" style="1"/>
    <col min="1537" max="1537" width="22.140625" style="1" customWidth="1"/>
    <col min="1538" max="1538" width="13.42578125" style="1" customWidth="1"/>
    <col min="1539" max="1539" width="14.42578125" style="1" customWidth="1"/>
    <col min="1540" max="1540" width="33.5703125" style="1" customWidth="1"/>
    <col min="1541" max="1541" width="9.140625" style="1"/>
    <col min="1542" max="1542" width="39.42578125" style="1" customWidth="1"/>
    <col min="1543" max="1543" width="16.7109375" style="1" customWidth="1"/>
    <col min="1544" max="1544" width="43.28515625" style="1" customWidth="1"/>
    <col min="1545" max="1792" width="9.140625" style="1"/>
    <col min="1793" max="1793" width="22.140625" style="1" customWidth="1"/>
    <col min="1794" max="1794" width="13.42578125" style="1" customWidth="1"/>
    <col min="1795" max="1795" width="14.42578125" style="1" customWidth="1"/>
    <col min="1796" max="1796" width="33.5703125" style="1" customWidth="1"/>
    <col min="1797" max="1797" width="9.140625" style="1"/>
    <col min="1798" max="1798" width="39.42578125" style="1" customWidth="1"/>
    <col min="1799" max="1799" width="16.7109375" style="1" customWidth="1"/>
    <col min="1800" max="1800" width="43.28515625" style="1" customWidth="1"/>
    <col min="1801" max="2048" width="9.140625" style="1"/>
    <col min="2049" max="2049" width="22.140625" style="1" customWidth="1"/>
    <col min="2050" max="2050" width="13.42578125" style="1" customWidth="1"/>
    <col min="2051" max="2051" width="14.42578125" style="1" customWidth="1"/>
    <col min="2052" max="2052" width="33.5703125" style="1" customWidth="1"/>
    <col min="2053" max="2053" width="9.140625" style="1"/>
    <col min="2054" max="2054" width="39.42578125" style="1" customWidth="1"/>
    <col min="2055" max="2055" width="16.7109375" style="1" customWidth="1"/>
    <col min="2056" max="2056" width="43.28515625" style="1" customWidth="1"/>
    <col min="2057" max="2304" width="9.140625" style="1"/>
    <col min="2305" max="2305" width="22.140625" style="1" customWidth="1"/>
    <col min="2306" max="2306" width="13.42578125" style="1" customWidth="1"/>
    <col min="2307" max="2307" width="14.42578125" style="1" customWidth="1"/>
    <col min="2308" max="2308" width="33.5703125" style="1" customWidth="1"/>
    <col min="2309" max="2309" width="9.140625" style="1"/>
    <col min="2310" max="2310" width="39.42578125" style="1" customWidth="1"/>
    <col min="2311" max="2311" width="16.7109375" style="1" customWidth="1"/>
    <col min="2312" max="2312" width="43.28515625" style="1" customWidth="1"/>
    <col min="2313" max="2560" width="9.140625" style="1"/>
    <col min="2561" max="2561" width="22.140625" style="1" customWidth="1"/>
    <col min="2562" max="2562" width="13.42578125" style="1" customWidth="1"/>
    <col min="2563" max="2563" width="14.42578125" style="1" customWidth="1"/>
    <col min="2564" max="2564" width="33.5703125" style="1" customWidth="1"/>
    <col min="2565" max="2565" width="9.140625" style="1"/>
    <col min="2566" max="2566" width="39.42578125" style="1" customWidth="1"/>
    <col min="2567" max="2567" width="16.7109375" style="1" customWidth="1"/>
    <col min="2568" max="2568" width="43.28515625" style="1" customWidth="1"/>
    <col min="2569" max="2816" width="9.140625" style="1"/>
    <col min="2817" max="2817" width="22.140625" style="1" customWidth="1"/>
    <col min="2818" max="2818" width="13.42578125" style="1" customWidth="1"/>
    <col min="2819" max="2819" width="14.42578125" style="1" customWidth="1"/>
    <col min="2820" max="2820" width="33.5703125" style="1" customWidth="1"/>
    <col min="2821" max="2821" width="9.140625" style="1"/>
    <col min="2822" max="2822" width="39.42578125" style="1" customWidth="1"/>
    <col min="2823" max="2823" width="16.7109375" style="1" customWidth="1"/>
    <col min="2824" max="2824" width="43.28515625" style="1" customWidth="1"/>
    <col min="2825" max="3072" width="9.140625" style="1"/>
    <col min="3073" max="3073" width="22.140625" style="1" customWidth="1"/>
    <col min="3074" max="3074" width="13.42578125" style="1" customWidth="1"/>
    <col min="3075" max="3075" width="14.42578125" style="1" customWidth="1"/>
    <col min="3076" max="3076" width="33.5703125" style="1" customWidth="1"/>
    <col min="3077" max="3077" width="9.140625" style="1"/>
    <col min="3078" max="3078" width="39.42578125" style="1" customWidth="1"/>
    <col min="3079" max="3079" width="16.7109375" style="1" customWidth="1"/>
    <col min="3080" max="3080" width="43.28515625" style="1" customWidth="1"/>
    <col min="3081" max="3328" width="9.140625" style="1"/>
    <col min="3329" max="3329" width="22.140625" style="1" customWidth="1"/>
    <col min="3330" max="3330" width="13.42578125" style="1" customWidth="1"/>
    <col min="3331" max="3331" width="14.42578125" style="1" customWidth="1"/>
    <col min="3332" max="3332" width="33.5703125" style="1" customWidth="1"/>
    <col min="3333" max="3333" width="9.140625" style="1"/>
    <col min="3334" max="3334" width="39.42578125" style="1" customWidth="1"/>
    <col min="3335" max="3335" width="16.7109375" style="1" customWidth="1"/>
    <col min="3336" max="3336" width="43.28515625" style="1" customWidth="1"/>
    <col min="3337" max="3584" width="9.140625" style="1"/>
    <col min="3585" max="3585" width="22.140625" style="1" customWidth="1"/>
    <col min="3586" max="3586" width="13.42578125" style="1" customWidth="1"/>
    <col min="3587" max="3587" width="14.42578125" style="1" customWidth="1"/>
    <col min="3588" max="3588" width="33.5703125" style="1" customWidth="1"/>
    <col min="3589" max="3589" width="9.140625" style="1"/>
    <col min="3590" max="3590" width="39.42578125" style="1" customWidth="1"/>
    <col min="3591" max="3591" width="16.7109375" style="1" customWidth="1"/>
    <col min="3592" max="3592" width="43.28515625" style="1" customWidth="1"/>
    <col min="3593" max="3840" width="9.140625" style="1"/>
    <col min="3841" max="3841" width="22.140625" style="1" customWidth="1"/>
    <col min="3842" max="3842" width="13.42578125" style="1" customWidth="1"/>
    <col min="3843" max="3843" width="14.42578125" style="1" customWidth="1"/>
    <col min="3844" max="3844" width="33.5703125" style="1" customWidth="1"/>
    <col min="3845" max="3845" width="9.140625" style="1"/>
    <col min="3846" max="3846" width="39.42578125" style="1" customWidth="1"/>
    <col min="3847" max="3847" width="16.7109375" style="1" customWidth="1"/>
    <col min="3848" max="3848" width="43.28515625" style="1" customWidth="1"/>
    <col min="3849" max="4096" width="9.140625" style="1"/>
    <col min="4097" max="4097" width="22.140625" style="1" customWidth="1"/>
    <col min="4098" max="4098" width="13.42578125" style="1" customWidth="1"/>
    <col min="4099" max="4099" width="14.42578125" style="1" customWidth="1"/>
    <col min="4100" max="4100" width="33.5703125" style="1" customWidth="1"/>
    <col min="4101" max="4101" width="9.140625" style="1"/>
    <col min="4102" max="4102" width="39.42578125" style="1" customWidth="1"/>
    <col min="4103" max="4103" width="16.7109375" style="1" customWidth="1"/>
    <col min="4104" max="4104" width="43.28515625" style="1" customWidth="1"/>
    <col min="4105" max="4352" width="9.140625" style="1"/>
    <col min="4353" max="4353" width="22.140625" style="1" customWidth="1"/>
    <col min="4354" max="4354" width="13.42578125" style="1" customWidth="1"/>
    <col min="4355" max="4355" width="14.42578125" style="1" customWidth="1"/>
    <col min="4356" max="4356" width="33.5703125" style="1" customWidth="1"/>
    <col min="4357" max="4357" width="9.140625" style="1"/>
    <col min="4358" max="4358" width="39.42578125" style="1" customWidth="1"/>
    <col min="4359" max="4359" width="16.7109375" style="1" customWidth="1"/>
    <col min="4360" max="4360" width="43.28515625" style="1" customWidth="1"/>
    <col min="4361" max="4608" width="9.140625" style="1"/>
    <col min="4609" max="4609" width="22.140625" style="1" customWidth="1"/>
    <col min="4610" max="4610" width="13.42578125" style="1" customWidth="1"/>
    <col min="4611" max="4611" width="14.42578125" style="1" customWidth="1"/>
    <col min="4612" max="4612" width="33.5703125" style="1" customWidth="1"/>
    <col min="4613" max="4613" width="9.140625" style="1"/>
    <col min="4614" max="4614" width="39.42578125" style="1" customWidth="1"/>
    <col min="4615" max="4615" width="16.7109375" style="1" customWidth="1"/>
    <col min="4616" max="4616" width="43.28515625" style="1" customWidth="1"/>
    <col min="4617" max="4864" width="9.140625" style="1"/>
    <col min="4865" max="4865" width="22.140625" style="1" customWidth="1"/>
    <col min="4866" max="4866" width="13.42578125" style="1" customWidth="1"/>
    <col min="4867" max="4867" width="14.42578125" style="1" customWidth="1"/>
    <col min="4868" max="4868" width="33.5703125" style="1" customWidth="1"/>
    <col min="4869" max="4869" width="9.140625" style="1"/>
    <col min="4870" max="4870" width="39.42578125" style="1" customWidth="1"/>
    <col min="4871" max="4871" width="16.7109375" style="1" customWidth="1"/>
    <col min="4872" max="4872" width="43.28515625" style="1" customWidth="1"/>
    <col min="4873" max="5120" width="9.140625" style="1"/>
    <col min="5121" max="5121" width="22.140625" style="1" customWidth="1"/>
    <col min="5122" max="5122" width="13.42578125" style="1" customWidth="1"/>
    <col min="5123" max="5123" width="14.42578125" style="1" customWidth="1"/>
    <col min="5124" max="5124" width="33.5703125" style="1" customWidth="1"/>
    <col min="5125" max="5125" width="9.140625" style="1"/>
    <col min="5126" max="5126" width="39.42578125" style="1" customWidth="1"/>
    <col min="5127" max="5127" width="16.7109375" style="1" customWidth="1"/>
    <col min="5128" max="5128" width="43.28515625" style="1" customWidth="1"/>
    <col min="5129" max="5376" width="9.140625" style="1"/>
    <col min="5377" max="5377" width="22.140625" style="1" customWidth="1"/>
    <col min="5378" max="5378" width="13.42578125" style="1" customWidth="1"/>
    <col min="5379" max="5379" width="14.42578125" style="1" customWidth="1"/>
    <col min="5380" max="5380" width="33.5703125" style="1" customWidth="1"/>
    <col min="5381" max="5381" width="9.140625" style="1"/>
    <col min="5382" max="5382" width="39.42578125" style="1" customWidth="1"/>
    <col min="5383" max="5383" width="16.7109375" style="1" customWidth="1"/>
    <col min="5384" max="5384" width="43.28515625" style="1" customWidth="1"/>
    <col min="5385" max="5632" width="9.140625" style="1"/>
    <col min="5633" max="5633" width="22.140625" style="1" customWidth="1"/>
    <col min="5634" max="5634" width="13.42578125" style="1" customWidth="1"/>
    <col min="5635" max="5635" width="14.42578125" style="1" customWidth="1"/>
    <col min="5636" max="5636" width="33.5703125" style="1" customWidth="1"/>
    <col min="5637" max="5637" width="9.140625" style="1"/>
    <col min="5638" max="5638" width="39.42578125" style="1" customWidth="1"/>
    <col min="5639" max="5639" width="16.7109375" style="1" customWidth="1"/>
    <col min="5640" max="5640" width="43.28515625" style="1" customWidth="1"/>
    <col min="5641" max="5888" width="9.140625" style="1"/>
    <col min="5889" max="5889" width="22.140625" style="1" customWidth="1"/>
    <col min="5890" max="5890" width="13.42578125" style="1" customWidth="1"/>
    <col min="5891" max="5891" width="14.42578125" style="1" customWidth="1"/>
    <col min="5892" max="5892" width="33.5703125" style="1" customWidth="1"/>
    <col min="5893" max="5893" width="9.140625" style="1"/>
    <col min="5894" max="5894" width="39.42578125" style="1" customWidth="1"/>
    <col min="5895" max="5895" width="16.7109375" style="1" customWidth="1"/>
    <col min="5896" max="5896" width="43.28515625" style="1" customWidth="1"/>
    <col min="5897" max="6144" width="9.140625" style="1"/>
    <col min="6145" max="6145" width="22.140625" style="1" customWidth="1"/>
    <col min="6146" max="6146" width="13.42578125" style="1" customWidth="1"/>
    <col min="6147" max="6147" width="14.42578125" style="1" customWidth="1"/>
    <col min="6148" max="6148" width="33.5703125" style="1" customWidth="1"/>
    <col min="6149" max="6149" width="9.140625" style="1"/>
    <col min="6150" max="6150" width="39.42578125" style="1" customWidth="1"/>
    <col min="6151" max="6151" width="16.7109375" style="1" customWidth="1"/>
    <col min="6152" max="6152" width="43.28515625" style="1" customWidth="1"/>
    <col min="6153" max="6400" width="9.140625" style="1"/>
    <col min="6401" max="6401" width="22.140625" style="1" customWidth="1"/>
    <col min="6402" max="6402" width="13.42578125" style="1" customWidth="1"/>
    <col min="6403" max="6403" width="14.42578125" style="1" customWidth="1"/>
    <col min="6404" max="6404" width="33.5703125" style="1" customWidth="1"/>
    <col min="6405" max="6405" width="9.140625" style="1"/>
    <col min="6406" max="6406" width="39.42578125" style="1" customWidth="1"/>
    <col min="6407" max="6407" width="16.7109375" style="1" customWidth="1"/>
    <col min="6408" max="6408" width="43.28515625" style="1" customWidth="1"/>
    <col min="6409" max="6656" width="9.140625" style="1"/>
    <col min="6657" max="6657" width="22.140625" style="1" customWidth="1"/>
    <col min="6658" max="6658" width="13.42578125" style="1" customWidth="1"/>
    <col min="6659" max="6659" width="14.42578125" style="1" customWidth="1"/>
    <col min="6660" max="6660" width="33.5703125" style="1" customWidth="1"/>
    <col min="6661" max="6661" width="9.140625" style="1"/>
    <col min="6662" max="6662" width="39.42578125" style="1" customWidth="1"/>
    <col min="6663" max="6663" width="16.7109375" style="1" customWidth="1"/>
    <col min="6664" max="6664" width="43.28515625" style="1" customWidth="1"/>
    <col min="6665" max="6912" width="9.140625" style="1"/>
    <col min="6913" max="6913" width="22.140625" style="1" customWidth="1"/>
    <col min="6914" max="6914" width="13.42578125" style="1" customWidth="1"/>
    <col min="6915" max="6915" width="14.42578125" style="1" customWidth="1"/>
    <col min="6916" max="6916" width="33.5703125" style="1" customWidth="1"/>
    <col min="6917" max="6917" width="9.140625" style="1"/>
    <col min="6918" max="6918" width="39.42578125" style="1" customWidth="1"/>
    <col min="6919" max="6919" width="16.7109375" style="1" customWidth="1"/>
    <col min="6920" max="6920" width="43.28515625" style="1" customWidth="1"/>
    <col min="6921" max="7168" width="9.140625" style="1"/>
    <col min="7169" max="7169" width="22.140625" style="1" customWidth="1"/>
    <col min="7170" max="7170" width="13.42578125" style="1" customWidth="1"/>
    <col min="7171" max="7171" width="14.42578125" style="1" customWidth="1"/>
    <col min="7172" max="7172" width="33.5703125" style="1" customWidth="1"/>
    <col min="7173" max="7173" width="9.140625" style="1"/>
    <col min="7174" max="7174" width="39.42578125" style="1" customWidth="1"/>
    <col min="7175" max="7175" width="16.7109375" style="1" customWidth="1"/>
    <col min="7176" max="7176" width="43.28515625" style="1" customWidth="1"/>
    <col min="7177" max="7424" width="9.140625" style="1"/>
    <col min="7425" max="7425" width="22.140625" style="1" customWidth="1"/>
    <col min="7426" max="7426" width="13.42578125" style="1" customWidth="1"/>
    <col min="7427" max="7427" width="14.42578125" style="1" customWidth="1"/>
    <col min="7428" max="7428" width="33.5703125" style="1" customWidth="1"/>
    <col min="7429" max="7429" width="9.140625" style="1"/>
    <col min="7430" max="7430" width="39.42578125" style="1" customWidth="1"/>
    <col min="7431" max="7431" width="16.7109375" style="1" customWidth="1"/>
    <col min="7432" max="7432" width="43.28515625" style="1" customWidth="1"/>
    <col min="7433" max="7680" width="9.140625" style="1"/>
    <col min="7681" max="7681" width="22.140625" style="1" customWidth="1"/>
    <col min="7682" max="7682" width="13.42578125" style="1" customWidth="1"/>
    <col min="7683" max="7683" width="14.42578125" style="1" customWidth="1"/>
    <col min="7684" max="7684" width="33.5703125" style="1" customWidth="1"/>
    <col min="7685" max="7685" width="9.140625" style="1"/>
    <col min="7686" max="7686" width="39.42578125" style="1" customWidth="1"/>
    <col min="7687" max="7687" width="16.7109375" style="1" customWidth="1"/>
    <col min="7688" max="7688" width="43.28515625" style="1" customWidth="1"/>
    <col min="7689" max="7936" width="9.140625" style="1"/>
    <col min="7937" max="7937" width="22.140625" style="1" customWidth="1"/>
    <col min="7938" max="7938" width="13.42578125" style="1" customWidth="1"/>
    <col min="7939" max="7939" width="14.42578125" style="1" customWidth="1"/>
    <col min="7940" max="7940" width="33.5703125" style="1" customWidth="1"/>
    <col min="7941" max="7941" width="9.140625" style="1"/>
    <col min="7942" max="7942" width="39.42578125" style="1" customWidth="1"/>
    <col min="7943" max="7943" width="16.7109375" style="1" customWidth="1"/>
    <col min="7944" max="7944" width="43.28515625" style="1" customWidth="1"/>
    <col min="7945" max="8192" width="9.140625" style="1"/>
    <col min="8193" max="8193" width="22.140625" style="1" customWidth="1"/>
    <col min="8194" max="8194" width="13.42578125" style="1" customWidth="1"/>
    <col min="8195" max="8195" width="14.42578125" style="1" customWidth="1"/>
    <col min="8196" max="8196" width="33.5703125" style="1" customWidth="1"/>
    <col min="8197" max="8197" width="9.140625" style="1"/>
    <col min="8198" max="8198" width="39.42578125" style="1" customWidth="1"/>
    <col min="8199" max="8199" width="16.7109375" style="1" customWidth="1"/>
    <col min="8200" max="8200" width="43.28515625" style="1" customWidth="1"/>
    <col min="8201" max="8448" width="9.140625" style="1"/>
    <col min="8449" max="8449" width="22.140625" style="1" customWidth="1"/>
    <col min="8450" max="8450" width="13.42578125" style="1" customWidth="1"/>
    <col min="8451" max="8451" width="14.42578125" style="1" customWidth="1"/>
    <col min="8452" max="8452" width="33.5703125" style="1" customWidth="1"/>
    <col min="8453" max="8453" width="9.140625" style="1"/>
    <col min="8454" max="8454" width="39.42578125" style="1" customWidth="1"/>
    <col min="8455" max="8455" width="16.7109375" style="1" customWidth="1"/>
    <col min="8456" max="8456" width="43.28515625" style="1" customWidth="1"/>
    <col min="8457" max="8704" width="9.140625" style="1"/>
    <col min="8705" max="8705" width="22.140625" style="1" customWidth="1"/>
    <col min="8706" max="8706" width="13.42578125" style="1" customWidth="1"/>
    <col min="8707" max="8707" width="14.42578125" style="1" customWidth="1"/>
    <col min="8708" max="8708" width="33.5703125" style="1" customWidth="1"/>
    <col min="8709" max="8709" width="9.140625" style="1"/>
    <col min="8710" max="8710" width="39.42578125" style="1" customWidth="1"/>
    <col min="8711" max="8711" width="16.7109375" style="1" customWidth="1"/>
    <col min="8712" max="8712" width="43.28515625" style="1" customWidth="1"/>
    <col min="8713" max="8960" width="9.140625" style="1"/>
    <col min="8961" max="8961" width="22.140625" style="1" customWidth="1"/>
    <col min="8962" max="8962" width="13.42578125" style="1" customWidth="1"/>
    <col min="8963" max="8963" width="14.42578125" style="1" customWidth="1"/>
    <col min="8964" max="8964" width="33.5703125" style="1" customWidth="1"/>
    <col min="8965" max="8965" width="9.140625" style="1"/>
    <col min="8966" max="8966" width="39.42578125" style="1" customWidth="1"/>
    <col min="8967" max="8967" width="16.7109375" style="1" customWidth="1"/>
    <col min="8968" max="8968" width="43.28515625" style="1" customWidth="1"/>
    <col min="8969" max="9216" width="9.140625" style="1"/>
    <col min="9217" max="9217" width="22.140625" style="1" customWidth="1"/>
    <col min="9218" max="9218" width="13.42578125" style="1" customWidth="1"/>
    <col min="9219" max="9219" width="14.42578125" style="1" customWidth="1"/>
    <col min="9220" max="9220" width="33.5703125" style="1" customWidth="1"/>
    <col min="9221" max="9221" width="9.140625" style="1"/>
    <col min="9222" max="9222" width="39.42578125" style="1" customWidth="1"/>
    <col min="9223" max="9223" width="16.7109375" style="1" customWidth="1"/>
    <col min="9224" max="9224" width="43.28515625" style="1" customWidth="1"/>
    <col min="9225" max="9472" width="9.140625" style="1"/>
    <col min="9473" max="9473" width="22.140625" style="1" customWidth="1"/>
    <col min="9474" max="9474" width="13.42578125" style="1" customWidth="1"/>
    <col min="9475" max="9475" width="14.42578125" style="1" customWidth="1"/>
    <col min="9476" max="9476" width="33.5703125" style="1" customWidth="1"/>
    <col min="9477" max="9477" width="9.140625" style="1"/>
    <col min="9478" max="9478" width="39.42578125" style="1" customWidth="1"/>
    <col min="9479" max="9479" width="16.7109375" style="1" customWidth="1"/>
    <col min="9480" max="9480" width="43.28515625" style="1" customWidth="1"/>
    <col min="9481" max="9728" width="9.140625" style="1"/>
    <col min="9729" max="9729" width="22.140625" style="1" customWidth="1"/>
    <col min="9730" max="9730" width="13.42578125" style="1" customWidth="1"/>
    <col min="9731" max="9731" width="14.42578125" style="1" customWidth="1"/>
    <col min="9732" max="9732" width="33.5703125" style="1" customWidth="1"/>
    <col min="9733" max="9733" width="9.140625" style="1"/>
    <col min="9734" max="9734" width="39.42578125" style="1" customWidth="1"/>
    <col min="9735" max="9735" width="16.7109375" style="1" customWidth="1"/>
    <col min="9736" max="9736" width="43.28515625" style="1" customWidth="1"/>
    <col min="9737" max="9984" width="9.140625" style="1"/>
    <col min="9985" max="9985" width="22.140625" style="1" customWidth="1"/>
    <col min="9986" max="9986" width="13.42578125" style="1" customWidth="1"/>
    <col min="9987" max="9987" width="14.42578125" style="1" customWidth="1"/>
    <col min="9988" max="9988" width="33.5703125" style="1" customWidth="1"/>
    <col min="9989" max="9989" width="9.140625" style="1"/>
    <col min="9990" max="9990" width="39.42578125" style="1" customWidth="1"/>
    <col min="9991" max="9991" width="16.7109375" style="1" customWidth="1"/>
    <col min="9992" max="9992" width="43.28515625" style="1" customWidth="1"/>
    <col min="9993" max="10240" width="9.140625" style="1"/>
    <col min="10241" max="10241" width="22.140625" style="1" customWidth="1"/>
    <col min="10242" max="10242" width="13.42578125" style="1" customWidth="1"/>
    <col min="10243" max="10243" width="14.42578125" style="1" customWidth="1"/>
    <col min="10244" max="10244" width="33.5703125" style="1" customWidth="1"/>
    <col min="10245" max="10245" width="9.140625" style="1"/>
    <col min="10246" max="10246" width="39.42578125" style="1" customWidth="1"/>
    <col min="10247" max="10247" width="16.7109375" style="1" customWidth="1"/>
    <col min="10248" max="10248" width="43.28515625" style="1" customWidth="1"/>
    <col min="10249" max="10496" width="9.140625" style="1"/>
    <col min="10497" max="10497" width="22.140625" style="1" customWidth="1"/>
    <col min="10498" max="10498" width="13.42578125" style="1" customWidth="1"/>
    <col min="10499" max="10499" width="14.42578125" style="1" customWidth="1"/>
    <col min="10500" max="10500" width="33.5703125" style="1" customWidth="1"/>
    <col min="10501" max="10501" width="9.140625" style="1"/>
    <col min="10502" max="10502" width="39.42578125" style="1" customWidth="1"/>
    <col min="10503" max="10503" width="16.7109375" style="1" customWidth="1"/>
    <col min="10504" max="10504" width="43.28515625" style="1" customWidth="1"/>
    <col min="10505" max="10752" width="9.140625" style="1"/>
    <col min="10753" max="10753" width="22.140625" style="1" customWidth="1"/>
    <col min="10754" max="10754" width="13.42578125" style="1" customWidth="1"/>
    <col min="10755" max="10755" width="14.42578125" style="1" customWidth="1"/>
    <col min="10756" max="10756" width="33.5703125" style="1" customWidth="1"/>
    <col min="10757" max="10757" width="9.140625" style="1"/>
    <col min="10758" max="10758" width="39.42578125" style="1" customWidth="1"/>
    <col min="10759" max="10759" width="16.7109375" style="1" customWidth="1"/>
    <col min="10760" max="10760" width="43.28515625" style="1" customWidth="1"/>
    <col min="10761" max="11008" width="9.140625" style="1"/>
    <col min="11009" max="11009" width="22.140625" style="1" customWidth="1"/>
    <col min="11010" max="11010" width="13.42578125" style="1" customWidth="1"/>
    <col min="11011" max="11011" width="14.42578125" style="1" customWidth="1"/>
    <col min="11012" max="11012" width="33.5703125" style="1" customWidth="1"/>
    <col min="11013" max="11013" width="9.140625" style="1"/>
    <col min="11014" max="11014" width="39.42578125" style="1" customWidth="1"/>
    <col min="11015" max="11015" width="16.7109375" style="1" customWidth="1"/>
    <col min="11016" max="11016" width="43.28515625" style="1" customWidth="1"/>
    <col min="11017" max="11264" width="9.140625" style="1"/>
    <col min="11265" max="11265" width="22.140625" style="1" customWidth="1"/>
    <col min="11266" max="11266" width="13.42578125" style="1" customWidth="1"/>
    <col min="11267" max="11267" width="14.42578125" style="1" customWidth="1"/>
    <col min="11268" max="11268" width="33.5703125" style="1" customWidth="1"/>
    <col min="11269" max="11269" width="9.140625" style="1"/>
    <col min="11270" max="11270" width="39.42578125" style="1" customWidth="1"/>
    <col min="11271" max="11271" width="16.7109375" style="1" customWidth="1"/>
    <col min="11272" max="11272" width="43.28515625" style="1" customWidth="1"/>
    <col min="11273" max="11520" width="9.140625" style="1"/>
    <col min="11521" max="11521" width="22.140625" style="1" customWidth="1"/>
    <col min="11522" max="11522" width="13.42578125" style="1" customWidth="1"/>
    <col min="11523" max="11523" width="14.42578125" style="1" customWidth="1"/>
    <col min="11524" max="11524" width="33.5703125" style="1" customWidth="1"/>
    <col min="11525" max="11525" width="9.140625" style="1"/>
    <col min="11526" max="11526" width="39.42578125" style="1" customWidth="1"/>
    <col min="11527" max="11527" width="16.7109375" style="1" customWidth="1"/>
    <col min="11528" max="11528" width="43.28515625" style="1" customWidth="1"/>
    <col min="11529" max="11776" width="9.140625" style="1"/>
    <col min="11777" max="11777" width="22.140625" style="1" customWidth="1"/>
    <col min="11778" max="11778" width="13.42578125" style="1" customWidth="1"/>
    <col min="11779" max="11779" width="14.42578125" style="1" customWidth="1"/>
    <col min="11780" max="11780" width="33.5703125" style="1" customWidth="1"/>
    <col min="11781" max="11781" width="9.140625" style="1"/>
    <col min="11782" max="11782" width="39.42578125" style="1" customWidth="1"/>
    <col min="11783" max="11783" width="16.7109375" style="1" customWidth="1"/>
    <col min="11784" max="11784" width="43.28515625" style="1" customWidth="1"/>
    <col min="11785" max="12032" width="9.140625" style="1"/>
    <col min="12033" max="12033" width="22.140625" style="1" customWidth="1"/>
    <col min="12034" max="12034" width="13.42578125" style="1" customWidth="1"/>
    <col min="12035" max="12035" width="14.42578125" style="1" customWidth="1"/>
    <col min="12036" max="12036" width="33.5703125" style="1" customWidth="1"/>
    <col min="12037" max="12037" width="9.140625" style="1"/>
    <col min="12038" max="12038" width="39.42578125" style="1" customWidth="1"/>
    <col min="12039" max="12039" width="16.7109375" style="1" customWidth="1"/>
    <col min="12040" max="12040" width="43.28515625" style="1" customWidth="1"/>
    <col min="12041" max="12288" width="9.140625" style="1"/>
    <col min="12289" max="12289" width="22.140625" style="1" customWidth="1"/>
    <col min="12290" max="12290" width="13.42578125" style="1" customWidth="1"/>
    <col min="12291" max="12291" width="14.42578125" style="1" customWidth="1"/>
    <col min="12292" max="12292" width="33.5703125" style="1" customWidth="1"/>
    <col min="12293" max="12293" width="9.140625" style="1"/>
    <col min="12294" max="12294" width="39.42578125" style="1" customWidth="1"/>
    <col min="12295" max="12295" width="16.7109375" style="1" customWidth="1"/>
    <col min="12296" max="12296" width="43.28515625" style="1" customWidth="1"/>
    <col min="12297" max="12544" width="9.140625" style="1"/>
    <col min="12545" max="12545" width="22.140625" style="1" customWidth="1"/>
    <col min="12546" max="12546" width="13.42578125" style="1" customWidth="1"/>
    <col min="12547" max="12547" width="14.42578125" style="1" customWidth="1"/>
    <col min="12548" max="12548" width="33.5703125" style="1" customWidth="1"/>
    <col min="12549" max="12549" width="9.140625" style="1"/>
    <col min="12550" max="12550" width="39.42578125" style="1" customWidth="1"/>
    <col min="12551" max="12551" width="16.7109375" style="1" customWidth="1"/>
    <col min="12552" max="12552" width="43.28515625" style="1" customWidth="1"/>
    <col min="12553" max="12800" width="9.140625" style="1"/>
    <col min="12801" max="12801" width="22.140625" style="1" customWidth="1"/>
    <col min="12802" max="12802" width="13.42578125" style="1" customWidth="1"/>
    <col min="12803" max="12803" width="14.42578125" style="1" customWidth="1"/>
    <col min="12804" max="12804" width="33.5703125" style="1" customWidth="1"/>
    <col min="12805" max="12805" width="9.140625" style="1"/>
    <col min="12806" max="12806" width="39.42578125" style="1" customWidth="1"/>
    <col min="12807" max="12807" width="16.7109375" style="1" customWidth="1"/>
    <col min="12808" max="12808" width="43.28515625" style="1" customWidth="1"/>
    <col min="12809" max="13056" width="9.140625" style="1"/>
    <col min="13057" max="13057" width="22.140625" style="1" customWidth="1"/>
    <col min="13058" max="13058" width="13.42578125" style="1" customWidth="1"/>
    <col min="13059" max="13059" width="14.42578125" style="1" customWidth="1"/>
    <col min="13060" max="13060" width="33.5703125" style="1" customWidth="1"/>
    <col min="13061" max="13061" width="9.140625" style="1"/>
    <col min="13062" max="13062" width="39.42578125" style="1" customWidth="1"/>
    <col min="13063" max="13063" width="16.7109375" style="1" customWidth="1"/>
    <col min="13064" max="13064" width="43.28515625" style="1" customWidth="1"/>
    <col min="13065" max="13312" width="9.140625" style="1"/>
    <col min="13313" max="13313" width="22.140625" style="1" customWidth="1"/>
    <col min="13314" max="13314" width="13.42578125" style="1" customWidth="1"/>
    <col min="13315" max="13315" width="14.42578125" style="1" customWidth="1"/>
    <col min="13316" max="13316" width="33.5703125" style="1" customWidth="1"/>
    <col min="13317" max="13317" width="9.140625" style="1"/>
    <col min="13318" max="13318" width="39.42578125" style="1" customWidth="1"/>
    <col min="13319" max="13319" width="16.7109375" style="1" customWidth="1"/>
    <col min="13320" max="13320" width="43.28515625" style="1" customWidth="1"/>
    <col min="13321" max="13568" width="9.140625" style="1"/>
    <col min="13569" max="13569" width="22.140625" style="1" customWidth="1"/>
    <col min="13570" max="13570" width="13.42578125" style="1" customWidth="1"/>
    <col min="13571" max="13571" width="14.42578125" style="1" customWidth="1"/>
    <col min="13572" max="13572" width="33.5703125" style="1" customWidth="1"/>
    <col min="13573" max="13573" width="9.140625" style="1"/>
    <col min="13574" max="13574" width="39.42578125" style="1" customWidth="1"/>
    <col min="13575" max="13575" width="16.7109375" style="1" customWidth="1"/>
    <col min="13576" max="13576" width="43.28515625" style="1" customWidth="1"/>
    <col min="13577" max="13824" width="9.140625" style="1"/>
    <col min="13825" max="13825" width="22.140625" style="1" customWidth="1"/>
    <col min="13826" max="13826" width="13.42578125" style="1" customWidth="1"/>
    <col min="13827" max="13827" width="14.42578125" style="1" customWidth="1"/>
    <col min="13828" max="13828" width="33.5703125" style="1" customWidth="1"/>
    <col min="13829" max="13829" width="9.140625" style="1"/>
    <col min="13830" max="13830" width="39.42578125" style="1" customWidth="1"/>
    <col min="13831" max="13831" width="16.7109375" style="1" customWidth="1"/>
    <col min="13832" max="13832" width="43.28515625" style="1" customWidth="1"/>
    <col min="13833" max="14080" width="9.140625" style="1"/>
    <col min="14081" max="14081" width="22.140625" style="1" customWidth="1"/>
    <col min="14082" max="14082" width="13.42578125" style="1" customWidth="1"/>
    <col min="14083" max="14083" width="14.42578125" style="1" customWidth="1"/>
    <col min="14084" max="14084" width="33.5703125" style="1" customWidth="1"/>
    <col min="14085" max="14085" width="9.140625" style="1"/>
    <col min="14086" max="14086" width="39.42578125" style="1" customWidth="1"/>
    <col min="14087" max="14087" width="16.7109375" style="1" customWidth="1"/>
    <col min="14088" max="14088" width="43.28515625" style="1" customWidth="1"/>
    <col min="14089" max="14336" width="9.140625" style="1"/>
    <col min="14337" max="14337" width="22.140625" style="1" customWidth="1"/>
    <col min="14338" max="14338" width="13.42578125" style="1" customWidth="1"/>
    <col min="14339" max="14339" width="14.42578125" style="1" customWidth="1"/>
    <col min="14340" max="14340" width="33.5703125" style="1" customWidth="1"/>
    <col min="14341" max="14341" width="9.140625" style="1"/>
    <col min="14342" max="14342" width="39.42578125" style="1" customWidth="1"/>
    <col min="14343" max="14343" width="16.7109375" style="1" customWidth="1"/>
    <col min="14344" max="14344" width="43.28515625" style="1" customWidth="1"/>
    <col min="14345" max="14592" width="9.140625" style="1"/>
    <col min="14593" max="14593" width="22.140625" style="1" customWidth="1"/>
    <col min="14594" max="14594" width="13.42578125" style="1" customWidth="1"/>
    <col min="14595" max="14595" width="14.42578125" style="1" customWidth="1"/>
    <col min="14596" max="14596" width="33.5703125" style="1" customWidth="1"/>
    <col min="14597" max="14597" width="9.140625" style="1"/>
    <col min="14598" max="14598" width="39.42578125" style="1" customWidth="1"/>
    <col min="14599" max="14599" width="16.7109375" style="1" customWidth="1"/>
    <col min="14600" max="14600" width="43.28515625" style="1" customWidth="1"/>
    <col min="14601" max="14848" width="9.140625" style="1"/>
    <col min="14849" max="14849" width="22.140625" style="1" customWidth="1"/>
    <col min="14850" max="14850" width="13.42578125" style="1" customWidth="1"/>
    <col min="14851" max="14851" width="14.42578125" style="1" customWidth="1"/>
    <col min="14852" max="14852" width="33.5703125" style="1" customWidth="1"/>
    <col min="14853" max="14853" width="9.140625" style="1"/>
    <col min="14854" max="14854" width="39.42578125" style="1" customWidth="1"/>
    <col min="14855" max="14855" width="16.7109375" style="1" customWidth="1"/>
    <col min="14856" max="14856" width="43.28515625" style="1" customWidth="1"/>
    <col min="14857" max="15104" width="9.140625" style="1"/>
    <col min="15105" max="15105" width="22.140625" style="1" customWidth="1"/>
    <col min="15106" max="15106" width="13.42578125" style="1" customWidth="1"/>
    <col min="15107" max="15107" width="14.42578125" style="1" customWidth="1"/>
    <col min="15108" max="15108" width="33.5703125" style="1" customWidth="1"/>
    <col min="15109" max="15109" width="9.140625" style="1"/>
    <col min="15110" max="15110" width="39.42578125" style="1" customWidth="1"/>
    <col min="15111" max="15111" width="16.7109375" style="1" customWidth="1"/>
    <col min="15112" max="15112" width="43.28515625" style="1" customWidth="1"/>
    <col min="15113" max="15360" width="9.140625" style="1"/>
    <col min="15361" max="15361" width="22.140625" style="1" customWidth="1"/>
    <col min="15362" max="15362" width="13.42578125" style="1" customWidth="1"/>
    <col min="15363" max="15363" width="14.42578125" style="1" customWidth="1"/>
    <col min="15364" max="15364" width="33.5703125" style="1" customWidth="1"/>
    <col min="15365" max="15365" width="9.140625" style="1"/>
    <col min="15366" max="15366" width="39.42578125" style="1" customWidth="1"/>
    <col min="15367" max="15367" width="16.7109375" style="1" customWidth="1"/>
    <col min="15368" max="15368" width="43.28515625" style="1" customWidth="1"/>
    <col min="15369" max="15616" width="9.140625" style="1"/>
    <col min="15617" max="15617" width="22.140625" style="1" customWidth="1"/>
    <col min="15618" max="15618" width="13.42578125" style="1" customWidth="1"/>
    <col min="15619" max="15619" width="14.42578125" style="1" customWidth="1"/>
    <col min="15620" max="15620" width="33.5703125" style="1" customWidth="1"/>
    <col min="15621" max="15621" width="9.140625" style="1"/>
    <col min="15622" max="15622" width="39.42578125" style="1" customWidth="1"/>
    <col min="15623" max="15623" width="16.7109375" style="1" customWidth="1"/>
    <col min="15624" max="15624" width="43.28515625" style="1" customWidth="1"/>
    <col min="15625" max="15872" width="9.140625" style="1"/>
    <col min="15873" max="15873" width="22.140625" style="1" customWidth="1"/>
    <col min="15874" max="15874" width="13.42578125" style="1" customWidth="1"/>
    <col min="15875" max="15875" width="14.42578125" style="1" customWidth="1"/>
    <col min="15876" max="15876" width="33.5703125" style="1" customWidth="1"/>
    <col min="15877" max="15877" width="9.140625" style="1"/>
    <col min="15878" max="15878" width="39.42578125" style="1" customWidth="1"/>
    <col min="15879" max="15879" width="16.7109375" style="1" customWidth="1"/>
    <col min="15880" max="15880" width="43.28515625" style="1" customWidth="1"/>
    <col min="15881" max="16128" width="9.140625" style="1"/>
    <col min="16129" max="16129" width="22.140625" style="1" customWidth="1"/>
    <col min="16130" max="16130" width="13.42578125" style="1" customWidth="1"/>
    <col min="16131" max="16131" width="14.42578125" style="1" customWidth="1"/>
    <col min="16132" max="16132" width="33.5703125" style="1" customWidth="1"/>
    <col min="16133" max="16133" width="9.140625" style="1"/>
    <col min="16134" max="16134" width="39.42578125" style="1" customWidth="1"/>
    <col min="16135" max="16135" width="16.7109375" style="1" customWidth="1"/>
    <col min="16136" max="16136" width="43.28515625" style="1" customWidth="1"/>
    <col min="16137" max="16384" width="9.140625" style="1"/>
  </cols>
  <sheetData>
    <row r="1" spans="1:9" ht="13.5" customHeight="1" x14ac:dyDescent="0.25">
      <c r="H1" s="26" t="s">
        <v>69</v>
      </c>
    </row>
    <row r="2" spans="1:9" ht="18.75" x14ac:dyDescent="0.25">
      <c r="A2" s="46" t="s">
        <v>0</v>
      </c>
      <c r="B2" s="46"/>
      <c r="C2" s="46"/>
      <c r="D2" s="46"/>
      <c r="E2" s="46"/>
      <c r="F2" s="46"/>
      <c r="G2" s="46"/>
      <c r="H2" s="46"/>
    </row>
    <row r="3" spans="1:9" ht="32.25" customHeight="1" x14ac:dyDescent="0.25">
      <c r="A3" s="47" t="s">
        <v>68</v>
      </c>
      <c r="B3" s="47"/>
      <c r="C3" s="47"/>
      <c r="D3" s="47"/>
      <c r="E3" s="47"/>
      <c r="F3" s="47"/>
      <c r="G3" s="47"/>
      <c r="H3" s="47"/>
    </row>
    <row r="4" spans="1:9" ht="20.25" customHeight="1" x14ac:dyDescent="0.25">
      <c r="A4" s="48" t="s">
        <v>52</v>
      </c>
      <c r="B4" s="48"/>
      <c r="C4" s="48"/>
      <c r="D4" s="48"/>
      <c r="E4" s="48"/>
      <c r="F4" s="48"/>
      <c r="G4" s="48"/>
      <c r="H4" s="48"/>
    </row>
    <row r="5" spans="1:9" ht="51" customHeight="1" x14ac:dyDescent="0.25">
      <c r="A5" s="30" t="s">
        <v>1</v>
      </c>
      <c r="B5" s="30" t="s">
        <v>2</v>
      </c>
      <c r="C5" s="49" t="s">
        <v>3</v>
      </c>
      <c r="D5" s="49"/>
      <c r="E5" s="49"/>
      <c r="F5" s="49"/>
      <c r="G5" s="30" t="s">
        <v>4</v>
      </c>
      <c r="H5" s="30" t="s">
        <v>5</v>
      </c>
    </row>
    <row r="6" spans="1:9" ht="15.75" x14ac:dyDescent="0.25">
      <c r="A6" s="50" t="s">
        <v>57</v>
      </c>
      <c r="B6" s="51"/>
      <c r="C6" s="51"/>
      <c r="D6" s="51"/>
      <c r="E6" s="51"/>
      <c r="F6" s="51"/>
      <c r="G6" s="51"/>
      <c r="H6" s="52"/>
    </row>
    <row r="7" spans="1:9" ht="24" customHeight="1" x14ac:dyDescent="0.25">
      <c r="A7" s="56" t="s">
        <v>25</v>
      </c>
      <c r="B7" s="59" t="s">
        <v>26</v>
      </c>
      <c r="C7" s="62" t="s">
        <v>6</v>
      </c>
      <c r="D7" s="63"/>
      <c r="E7" s="63"/>
      <c r="F7" s="64"/>
      <c r="G7" s="3"/>
      <c r="H7" s="3"/>
    </row>
    <row r="8" spans="1:9" ht="15.75" customHeight="1" x14ac:dyDescent="0.25">
      <c r="A8" s="57"/>
      <c r="B8" s="60"/>
      <c r="C8" s="65" t="s">
        <v>53</v>
      </c>
      <c r="D8" s="66"/>
      <c r="E8" s="66"/>
      <c r="F8" s="67"/>
      <c r="G8" s="3"/>
      <c r="H8" s="3"/>
    </row>
    <row r="9" spans="1:9" ht="15.75" x14ac:dyDescent="0.25">
      <c r="A9" s="57"/>
      <c r="B9" s="60"/>
      <c r="C9" s="65" t="s">
        <v>27</v>
      </c>
      <c r="D9" s="66"/>
      <c r="E9" s="66"/>
      <c r="F9" s="67"/>
      <c r="G9" s="3"/>
      <c r="H9" s="3"/>
      <c r="I9" s="25"/>
    </row>
    <row r="10" spans="1:9" ht="15.75" x14ac:dyDescent="0.25">
      <c r="A10" s="57"/>
      <c r="B10" s="60"/>
      <c r="C10" s="65" t="s">
        <v>28</v>
      </c>
      <c r="D10" s="66"/>
      <c r="E10" s="66"/>
      <c r="F10" s="67"/>
      <c r="G10" s="3"/>
      <c r="H10" s="3"/>
    </row>
    <row r="11" spans="1:9" ht="15.75" x14ac:dyDescent="0.25">
      <c r="A11" s="57"/>
      <c r="B11" s="60"/>
      <c r="C11" s="65" t="s">
        <v>13</v>
      </c>
      <c r="D11" s="66"/>
      <c r="E11" s="66"/>
      <c r="F11" s="67"/>
      <c r="G11" s="3"/>
      <c r="H11" s="3"/>
    </row>
    <row r="12" spans="1:9" ht="12.75" customHeight="1" x14ac:dyDescent="0.25">
      <c r="A12" s="57"/>
      <c r="B12" s="60"/>
      <c r="C12" s="68"/>
      <c r="D12" s="69"/>
      <c r="E12" s="69"/>
      <c r="F12" s="70"/>
      <c r="G12" s="3"/>
      <c r="H12" s="3"/>
    </row>
    <row r="13" spans="1:9" ht="13.5" customHeight="1" x14ac:dyDescent="0.25">
      <c r="A13" s="57"/>
      <c r="B13" s="60"/>
      <c r="C13" s="71" t="s">
        <v>10</v>
      </c>
      <c r="D13" s="72"/>
      <c r="E13" s="72"/>
      <c r="F13" s="73"/>
      <c r="G13" s="3"/>
      <c r="H13" s="3"/>
      <c r="I13" s="25"/>
    </row>
    <row r="14" spans="1:9" ht="36" customHeight="1" x14ac:dyDescent="0.25">
      <c r="A14" s="57"/>
      <c r="B14" s="60"/>
      <c r="C14" s="74" t="s">
        <v>58</v>
      </c>
      <c r="D14" s="75"/>
      <c r="E14" s="75"/>
      <c r="F14" s="76"/>
      <c r="G14" s="5"/>
      <c r="H14" s="5"/>
      <c r="I14" s="25"/>
    </row>
    <row r="15" spans="1:9" ht="81.75" customHeight="1" x14ac:dyDescent="0.25">
      <c r="A15" s="58"/>
      <c r="B15" s="61"/>
      <c r="C15" s="53" t="s">
        <v>79</v>
      </c>
      <c r="D15" s="53"/>
      <c r="E15" s="53"/>
      <c r="F15" s="53"/>
      <c r="G15" s="4">
        <f xml:space="preserve"> (100+100+86+100.39+79.13+138.87+48.91+104.58+100+100+100+98.91+103.23+100)/14</f>
        <v>97.14</v>
      </c>
      <c r="H15" s="30" t="s">
        <v>71</v>
      </c>
      <c r="I15" s="25"/>
    </row>
    <row r="16" spans="1:9" ht="20.25" customHeight="1" x14ac:dyDescent="0.25">
      <c r="A16" s="56" t="s">
        <v>29</v>
      </c>
      <c r="B16" s="59" t="s">
        <v>30</v>
      </c>
      <c r="C16" s="62" t="s">
        <v>6</v>
      </c>
      <c r="D16" s="63"/>
      <c r="E16" s="63"/>
      <c r="F16" s="63"/>
      <c r="G16" s="6"/>
      <c r="H16" s="90"/>
    </row>
    <row r="17" spans="1:9" ht="3.75" customHeight="1" x14ac:dyDescent="0.25">
      <c r="A17" s="57"/>
      <c r="B17" s="60"/>
      <c r="C17" s="7"/>
      <c r="D17" s="40"/>
      <c r="E17" s="8"/>
      <c r="F17" s="36"/>
      <c r="G17" s="3"/>
      <c r="H17" s="91"/>
    </row>
    <row r="18" spans="1:9" ht="24.75" customHeight="1" x14ac:dyDescent="0.25">
      <c r="A18" s="57"/>
      <c r="B18" s="60"/>
      <c r="C18" s="33" t="s">
        <v>31</v>
      </c>
      <c r="D18" s="39" t="s">
        <v>60</v>
      </c>
      <c r="E18" s="8"/>
      <c r="F18" s="36"/>
      <c r="G18" s="3"/>
      <c r="H18" s="91"/>
    </row>
    <row r="19" spans="1:9" ht="15.75" x14ac:dyDescent="0.25">
      <c r="A19" s="57"/>
      <c r="B19" s="60"/>
      <c r="C19" s="65" t="s">
        <v>32</v>
      </c>
      <c r="D19" s="66"/>
      <c r="E19" s="66"/>
      <c r="F19" s="66"/>
      <c r="G19" s="9"/>
      <c r="H19" s="91"/>
    </row>
    <row r="20" spans="1:9" ht="15.75" x14ac:dyDescent="0.25">
      <c r="A20" s="57"/>
      <c r="B20" s="60"/>
      <c r="C20" s="82" t="s">
        <v>33</v>
      </c>
      <c r="D20" s="83"/>
      <c r="E20" s="83"/>
      <c r="F20" s="83"/>
      <c r="G20" s="10"/>
      <c r="H20" s="91"/>
    </row>
    <row r="21" spans="1:9" ht="15.75" x14ac:dyDescent="0.25">
      <c r="A21" s="57"/>
      <c r="B21" s="60"/>
      <c r="C21" s="79" t="s">
        <v>34</v>
      </c>
      <c r="D21" s="80"/>
      <c r="E21" s="12" t="s">
        <v>7</v>
      </c>
      <c r="F21" s="66" t="s">
        <v>8</v>
      </c>
      <c r="G21" s="10"/>
      <c r="H21" s="91"/>
      <c r="I21" s="25"/>
    </row>
    <row r="22" spans="1:9" ht="15.75" customHeight="1" x14ac:dyDescent="0.25">
      <c r="A22" s="57"/>
      <c r="B22" s="60"/>
      <c r="C22" s="79"/>
      <c r="D22" s="80"/>
      <c r="E22" s="13" t="s">
        <v>9</v>
      </c>
      <c r="F22" s="81"/>
      <c r="G22" s="10"/>
      <c r="H22" s="91"/>
    </row>
    <row r="23" spans="1:9" ht="15.75" x14ac:dyDescent="0.25">
      <c r="A23" s="57"/>
      <c r="B23" s="60"/>
      <c r="C23" s="82" t="s">
        <v>55</v>
      </c>
      <c r="D23" s="83"/>
      <c r="E23" s="83"/>
      <c r="F23" s="83"/>
      <c r="G23" s="10"/>
      <c r="H23" s="91"/>
    </row>
    <row r="24" spans="1:9" ht="36.75" customHeight="1" x14ac:dyDescent="0.25">
      <c r="A24" s="57"/>
      <c r="B24" s="60"/>
      <c r="C24" s="84" t="s">
        <v>35</v>
      </c>
      <c r="D24" s="85"/>
      <c r="E24" s="85"/>
      <c r="F24" s="85"/>
      <c r="G24" s="10"/>
      <c r="H24" s="91"/>
    </row>
    <row r="25" spans="1:9" ht="15" customHeight="1" x14ac:dyDescent="0.25">
      <c r="A25" s="57"/>
      <c r="B25" s="60"/>
      <c r="C25" s="86" t="s">
        <v>10</v>
      </c>
      <c r="D25" s="87"/>
      <c r="E25" s="87"/>
      <c r="F25" s="87"/>
      <c r="G25" s="17"/>
      <c r="H25" s="91"/>
    </row>
    <row r="26" spans="1:9" ht="15.75" x14ac:dyDescent="0.25">
      <c r="A26" s="57"/>
      <c r="B26" s="60"/>
      <c r="C26" s="88" t="s">
        <v>61</v>
      </c>
      <c r="D26" s="89"/>
      <c r="E26" s="89"/>
      <c r="F26" s="89"/>
      <c r="G26" s="19"/>
      <c r="H26" s="92"/>
      <c r="I26" s="25"/>
    </row>
    <row r="27" spans="1:9" ht="39.75" customHeight="1" x14ac:dyDescent="0.25">
      <c r="A27" s="58"/>
      <c r="B27" s="61"/>
      <c r="C27" s="54" t="s">
        <v>80</v>
      </c>
      <c r="D27" s="54"/>
      <c r="E27" s="55"/>
      <c r="F27" s="55"/>
      <c r="G27" s="20">
        <f xml:space="preserve"> (97.14/98.41) * 100</f>
        <v>98.71</v>
      </c>
      <c r="H27" s="16" t="s">
        <v>62</v>
      </c>
    </row>
    <row r="28" spans="1:9" ht="63" x14ac:dyDescent="0.25">
      <c r="A28" s="37" t="s">
        <v>38</v>
      </c>
      <c r="B28" s="30" t="s">
        <v>39</v>
      </c>
      <c r="C28" s="31" t="s">
        <v>40</v>
      </c>
      <c r="D28" s="77" t="s">
        <v>59</v>
      </c>
      <c r="E28" s="77"/>
      <c r="F28" s="78"/>
      <c r="G28" s="38">
        <f>(G15+G27)/2</f>
        <v>97.924999999999997</v>
      </c>
      <c r="H28" s="28"/>
    </row>
    <row r="29" spans="1:9" ht="33" customHeight="1" x14ac:dyDescent="0.25">
      <c r="A29" s="50" t="s">
        <v>54</v>
      </c>
      <c r="B29" s="51"/>
      <c r="C29" s="51"/>
      <c r="D29" s="51"/>
      <c r="E29" s="51"/>
      <c r="F29" s="51"/>
      <c r="G29" s="51"/>
      <c r="H29" s="52"/>
    </row>
    <row r="30" spans="1:9" ht="15.75" customHeight="1" x14ac:dyDescent="0.25">
      <c r="A30" s="56" t="s">
        <v>25</v>
      </c>
      <c r="B30" s="59" t="s">
        <v>26</v>
      </c>
      <c r="C30" s="62" t="s">
        <v>6</v>
      </c>
      <c r="D30" s="63"/>
      <c r="E30" s="63"/>
      <c r="F30" s="64"/>
      <c r="G30" s="3"/>
      <c r="H30" s="3"/>
    </row>
    <row r="31" spans="1:9" ht="15.75" customHeight="1" x14ac:dyDescent="0.25">
      <c r="A31" s="57"/>
      <c r="B31" s="60"/>
      <c r="C31" s="65" t="s">
        <v>53</v>
      </c>
      <c r="D31" s="66"/>
      <c r="E31" s="66"/>
      <c r="F31" s="67"/>
      <c r="G31" s="3"/>
      <c r="H31" s="3"/>
    </row>
    <row r="32" spans="1:9" ht="15.75" customHeight="1" x14ac:dyDescent="0.25">
      <c r="A32" s="57"/>
      <c r="B32" s="60"/>
      <c r="C32" s="65" t="s">
        <v>27</v>
      </c>
      <c r="D32" s="66"/>
      <c r="E32" s="66"/>
      <c r="F32" s="67"/>
      <c r="G32" s="3"/>
      <c r="H32" s="3"/>
      <c r="I32" s="25"/>
    </row>
    <row r="33" spans="1:9" ht="15.75" x14ac:dyDescent="0.25">
      <c r="A33" s="57"/>
      <c r="B33" s="60"/>
      <c r="C33" s="82" t="s">
        <v>28</v>
      </c>
      <c r="D33" s="83"/>
      <c r="E33" s="83"/>
      <c r="F33" s="93"/>
      <c r="G33" s="3"/>
      <c r="H33" s="3"/>
      <c r="I33" s="25"/>
    </row>
    <row r="34" spans="1:9" ht="15.75" x14ac:dyDescent="0.25">
      <c r="A34" s="57"/>
      <c r="B34" s="60"/>
      <c r="C34" s="82" t="s">
        <v>13</v>
      </c>
      <c r="D34" s="83"/>
      <c r="E34" s="83"/>
      <c r="F34" s="93"/>
      <c r="G34" s="3"/>
      <c r="H34" s="3"/>
    </row>
    <row r="35" spans="1:9" ht="3.75" customHeight="1" x14ac:dyDescent="0.25">
      <c r="A35" s="57"/>
      <c r="B35" s="60"/>
      <c r="C35" s="68"/>
      <c r="D35" s="69"/>
      <c r="E35" s="69"/>
      <c r="F35" s="70"/>
      <c r="G35" s="3"/>
      <c r="H35" s="3"/>
    </row>
    <row r="36" spans="1:9" ht="15.75" customHeight="1" x14ac:dyDescent="0.25">
      <c r="A36" s="57"/>
      <c r="B36" s="60"/>
      <c r="C36" s="71" t="s">
        <v>10</v>
      </c>
      <c r="D36" s="72"/>
      <c r="E36" s="72"/>
      <c r="F36" s="73"/>
      <c r="G36" s="3"/>
      <c r="H36" s="3"/>
      <c r="I36" s="25"/>
    </row>
    <row r="37" spans="1:9" ht="15.75" x14ac:dyDescent="0.25">
      <c r="A37" s="57"/>
      <c r="B37" s="60"/>
      <c r="C37" s="74" t="s">
        <v>63</v>
      </c>
      <c r="D37" s="75"/>
      <c r="E37" s="75"/>
      <c r="F37" s="76"/>
      <c r="G37" s="5"/>
      <c r="H37" s="5"/>
    </row>
    <row r="38" spans="1:9" ht="94.5" customHeight="1" x14ac:dyDescent="0.25">
      <c r="A38" s="58"/>
      <c r="B38" s="61"/>
      <c r="C38" s="53" t="s">
        <v>79</v>
      </c>
      <c r="D38" s="53"/>
      <c r="E38" s="53"/>
      <c r="F38" s="53"/>
      <c r="G38" s="4">
        <f>(200+100+100+100+139.94+108+100)/7</f>
        <v>121.13</v>
      </c>
      <c r="H38" s="30" t="s">
        <v>71</v>
      </c>
      <c r="I38" s="25"/>
    </row>
    <row r="39" spans="1:9" ht="15.75" customHeight="1" x14ac:dyDescent="0.25">
      <c r="A39" s="56" t="s">
        <v>29</v>
      </c>
      <c r="B39" s="59" t="s">
        <v>30</v>
      </c>
      <c r="C39" s="62" t="s">
        <v>6</v>
      </c>
      <c r="D39" s="63"/>
      <c r="E39" s="63"/>
      <c r="F39" s="63"/>
      <c r="G39" s="6"/>
      <c r="H39" s="90"/>
    </row>
    <row r="40" spans="1:9" ht="15.75" x14ac:dyDescent="0.25">
      <c r="A40" s="57"/>
      <c r="B40" s="60"/>
      <c r="C40" s="7"/>
      <c r="D40" s="44"/>
      <c r="E40" s="8"/>
      <c r="F40" s="42"/>
      <c r="G40" s="3"/>
      <c r="H40" s="91"/>
    </row>
    <row r="41" spans="1:9" ht="15.75" x14ac:dyDescent="0.25">
      <c r="A41" s="57"/>
      <c r="B41" s="60"/>
      <c r="C41" s="41" t="s">
        <v>31</v>
      </c>
      <c r="D41" s="43" t="s">
        <v>60</v>
      </c>
      <c r="E41" s="8"/>
      <c r="F41" s="42"/>
      <c r="G41" s="3"/>
      <c r="H41" s="91"/>
    </row>
    <row r="42" spans="1:9" ht="15.75" customHeight="1" x14ac:dyDescent="0.25">
      <c r="A42" s="57"/>
      <c r="B42" s="60"/>
      <c r="C42" s="65" t="s">
        <v>32</v>
      </c>
      <c r="D42" s="66"/>
      <c r="E42" s="66"/>
      <c r="F42" s="66"/>
      <c r="G42" s="9"/>
      <c r="H42" s="91"/>
    </row>
    <row r="43" spans="1:9" ht="15.75" customHeight="1" x14ac:dyDescent="0.25">
      <c r="A43" s="57"/>
      <c r="B43" s="60"/>
      <c r="C43" s="82" t="s">
        <v>33</v>
      </c>
      <c r="D43" s="83"/>
      <c r="E43" s="83"/>
      <c r="F43" s="83"/>
      <c r="G43" s="9"/>
      <c r="H43" s="91"/>
    </row>
    <row r="44" spans="1:9" ht="15.75" customHeight="1" x14ac:dyDescent="0.25">
      <c r="A44" s="57"/>
      <c r="B44" s="60"/>
      <c r="C44" s="79" t="s">
        <v>34</v>
      </c>
      <c r="D44" s="80"/>
      <c r="E44" s="12" t="s">
        <v>7</v>
      </c>
      <c r="F44" s="66" t="s">
        <v>8</v>
      </c>
      <c r="G44" s="10"/>
      <c r="H44" s="91"/>
    </row>
    <row r="45" spans="1:9" ht="15.75" customHeight="1" x14ac:dyDescent="0.25">
      <c r="A45" s="57"/>
      <c r="B45" s="60"/>
      <c r="C45" s="79"/>
      <c r="D45" s="80"/>
      <c r="E45" s="13" t="s">
        <v>9</v>
      </c>
      <c r="F45" s="81"/>
      <c r="G45" s="10"/>
      <c r="H45" s="91"/>
    </row>
    <row r="46" spans="1:9" ht="12.75" customHeight="1" x14ac:dyDescent="0.25">
      <c r="A46" s="57"/>
      <c r="B46" s="60"/>
      <c r="C46" s="82" t="s">
        <v>55</v>
      </c>
      <c r="D46" s="83"/>
      <c r="E46" s="83"/>
      <c r="F46" s="83"/>
      <c r="G46" s="10"/>
      <c r="H46" s="91"/>
      <c r="I46" s="25"/>
    </row>
    <row r="47" spans="1:9" ht="15.75" customHeight="1" x14ac:dyDescent="0.25">
      <c r="A47" s="57"/>
      <c r="B47" s="60"/>
      <c r="C47" s="84" t="s">
        <v>35</v>
      </c>
      <c r="D47" s="85"/>
      <c r="E47" s="85"/>
      <c r="F47" s="85"/>
      <c r="G47" s="10"/>
      <c r="H47" s="91"/>
    </row>
    <row r="48" spans="1:9" ht="36" customHeight="1" x14ac:dyDescent="0.25">
      <c r="A48" s="57"/>
      <c r="B48" s="60"/>
      <c r="C48" s="86" t="s">
        <v>10</v>
      </c>
      <c r="D48" s="87"/>
      <c r="E48" s="87"/>
      <c r="F48" s="87"/>
      <c r="G48" s="10"/>
      <c r="H48" s="91"/>
    </row>
    <row r="49" spans="1:9" ht="19.5" customHeight="1" x14ac:dyDescent="0.25">
      <c r="A49" s="57"/>
      <c r="B49" s="60"/>
      <c r="C49" s="88" t="s">
        <v>64</v>
      </c>
      <c r="D49" s="89"/>
      <c r="E49" s="89"/>
      <c r="F49" s="101"/>
      <c r="G49" s="17"/>
      <c r="H49" s="91"/>
    </row>
    <row r="50" spans="1:9" ht="42.75" customHeight="1" x14ac:dyDescent="0.25">
      <c r="A50" s="58"/>
      <c r="B50" s="61"/>
      <c r="C50" s="54" t="s">
        <v>36</v>
      </c>
      <c r="D50" s="54"/>
      <c r="E50" s="55"/>
      <c r="F50" s="55"/>
      <c r="G50" s="15">
        <f>(121.13/99.96)*100</f>
        <v>121.18</v>
      </c>
      <c r="H50" s="16" t="s">
        <v>37</v>
      </c>
      <c r="I50" s="25"/>
    </row>
    <row r="51" spans="1:9" ht="21.75" customHeight="1" x14ac:dyDescent="0.25">
      <c r="A51" s="94" t="s">
        <v>38</v>
      </c>
      <c r="B51" s="49" t="s">
        <v>39</v>
      </c>
      <c r="C51" s="95" t="s">
        <v>40</v>
      </c>
      <c r="D51" s="77" t="s">
        <v>59</v>
      </c>
      <c r="E51" s="77"/>
      <c r="F51" s="78"/>
      <c r="G51" s="98">
        <f>(G38+G50)/2</f>
        <v>121.155</v>
      </c>
      <c r="H51" s="100"/>
    </row>
    <row r="52" spans="1:9" ht="41.25" customHeight="1" x14ac:dyDescent="0.25">
      <c r="A52" s="94"/>
      <c r="B52" s="49"/>
      <c r="C52" s="95"/>
      <c r="D52" s="96"/>
      <c r="E52" s="96"/>
      <c r="F52" s="97"/>
      <c r="G52" s="99"/>
      <c r="H52" s="100"/>
    </row>
    <row r="53" spans="1:9" ht="15.75" customHeight="1" x14ac:dyDescent="0.25">
      <c r="A53" s="50" t="s">
        <v>56</v>
      </c>
      <c r="B53" s="51"/>
      <c r="C53" s="51"/>
      <c r="D53" s="51"/>
      <c r="E53" s="51"/>
      <c r="F53" s="51"/>
      <c r="G53" s="51"/>
      <c r="H53" s="52"/>
    </row>
    <row r="54" spans="1:9" ht="15.75" customHeight="1" x14ac:dyDescent="0.25">
      <c r="A54" s="56" t="s">
        <v>25</v>
      </c>
      <c r="B54" s="59" t="s">
        <v>26</v>
      </c>
      <c r="C54" s="62" t="s">
        <v>6</v>
      </c>
      <c r="D54" s="63"/>
      <c r="E54" s="63"/>
      <c r="F54" s="64"/>
      <c r="G54" s="3"/>
      <c r="H54" s="3"/>
    </row>
    <row r="55" spans="1:9" ht="15.75" customHeight="1" x14ac:dyDescent="0.25">
      <c r="A55" s="57"/>
      <c r="B55" s="60"/>
      <c r="C55" s="65" t="s">
        <v>53</v>
      </c>
      <c r="D55" s="66"/>
      <c r="E55" s="66"/>
      <c r="F55" s="67"/>
      <c r="G55" s="3"/>
      <c r="H55" s="3"/>
    </row>
    <row r="56" spans="1:9" ht="15.75" x14ac:dyDescent="0.25">
      <c r="A56" s="57"/>
      <c r="B56" s="60"/>
      <c r="C56" s="65" t="s">
        <v>27</v>
      </c>
      <c r="D56" s="66"/>
      <c r="E56" s="66"/>
      <c r="F56" s="67"/>
      <c r="G56" s="3"/>
      <c r="H56" s="3"/>
    </row>
    <row r="57" spans="1:9" ht="15.75" x14ac:dyDescent="0.25">
      <c r="A57" s="57"/>
      <c r="B57" s="60"/>
      <c r="C57" s="65" t="s">
        <v>28</v>
      </c>
      <c r="D57" s="66"/>
      <c r="E57" s="66"/>
      <c r="F57" s="67"/>
      <c r="G57" s="3"/>
      <c r="H57" s="3"/>
    </row>
    <row r="58" spans="1:9" ht="15.75" customHeight="1" x14ac:dyDescent="0.25">
      <c r="A58" s="57"/>
      <c r="B58" s="60"/>
      <c r="C58" s="65" t="s">
        <v>13</v>
      </c>
      <c r="D58" s="66"/>
      <c r="E58" s="66"/>
      <c r="F58" s="67"/>
      <c r="G58" s="3"/>
      <c r="H58" s="3"/>
    </row>
    <row r="59" spans="1:9" ht="15.75" x14ac:dyDescent="0.25">
      <c r="A59" s="57"/>
      <c r="B59" s="60"/>
      <c r="C59" s="68"/>
      <c r="D59" s="69"/>
      <c r="E59" s="69"/>
      <c r="F59" s="70"/>
      <c r="G59" s="3"/>
      <c r="H59" s="3"/>
    </row>
    <row r="60" spans="1:9" ht="15.75" customHeight="1" x14ac:dyDescent="0.25">
      <c r="A60" s="57"/>
      <c r="B60" s="60"/>
      <c r="C60" s="71" t="s">
        <v>10</v>
      </c>
      <c r="D60" s="72"/>
      <c r="E60" s="72"/>
      <c r="F60" s="73"/>
      <c r="G60" s="3"/>
      <c r="H60" s="3"/>
      <c r="I60" s="25"/>
    </row>
    <row r="61" spans="1:9" ht="35.25" customHeight="1" x14ac:dyDescent="0.25">
      <c r="A61" s="57"/>
      <c r="B61" s="60"/>
      <c r="C61" s="74" t="s">
        <v>65</v>
      </c>
      <c r="D61" s="75"/>
      <c r="E61" s="75"/>
      <c r="F61" s="76"/>
      <c r="G61" s="5"/>
      <c r="H61" s="5"/>
    </row>
    <row r="62" spans="1:9" ht="96.75" customHeight="1" x14ac:dyDescent="0.25">
      <c r="A62" s="58"/>
      <c r="B62" s="61"/>
      <c r="C62" s="53" t="s">
        <v>79</v>
      </c>
      <c r="D62" s="53"/>
      <c r="E62" s="53"/>
      <c r="F62" s="53"/>
      <c r="G62" s="4">
        <f>(100+100+200+100+100+775+400+100+100+100+100+100+100+100+100+100+100+100)/18</f>
        <v>159.72</v>
      </c>
      <c r="H62" s="30" t="s">
        <v>71</v>
      </c>
      <c r="I62" s="25"/>
    </row>
    <row r="63" spans="1:9" ht="27.75" customHeight="1" x14ac:dyDescent="0.25">
      <c r="A63" s="56" t="s">
        <v>29</v>
      </c>
      <c r="B63" s="59" t="s">
        <v>30</v>
      </c>
      <c r="C63" s="62" t="s">
        <v>6</v>
      </c>
      <c r="D63" s="63"/>
      <c r="E63" s="63"/>
      <c r="F63" s="63"/>
      <c r="G63" s="6"/>
      <c r="H63" s="90"/>
    </row>
    <row r="64" spans="1:9" ht="15.75" x14ac:dyDescent="0.25">
      <c r="A64" s="57"/>
      <c r="B64" s="60"/>
      <c r="C64" s="7"/>
      <c r="D64" s="40"/>
      <c r="E64" s="8"/>
      <c r="F64" s="36"/>
      <c r="G64" s="3"/>
      <c r="H64" s="91"/>
    </row>
    <row r="65" spans="1:9" ht="15.75" x14ac:dyDescent="0.25">
      <c r="A65" s="57"/>
      <c r="B65" s="60"/>
      <c r="C65" s="41" t="s">
        <v>31</v>
      </c>
      <c r="D65" s="43" t="s">
        <v>60</v>
      </c>
      <c r="E65" s="8"/>
      <c r="F65" s="42"/>
      <c r="G65" s="3"/>
      <c r="H65" s="91"/>
    </row>
    <row r="66" spans="1:9" ht="15.75" customHeight="1" x14ac:dyDescent="0.25">
      <c r="A66" s="57"/>
      <c r="B66" s="60"/>
      <c r="C66" s="65" t="s">
        <v>32</v>
      </c>
      <c r="D66" s="66"/>
      <c r="E66" s="66"/>
      <c r="F66" s="66"/>
      <c r="G66" s="9"/>
      <c r="H66" s="91"/>
    </row>
    <row r="67" spans="1:9" ht="15.75" customHeight="1" x14ac:dyDescent="0.25">
      <c r="A67" s="57"/>
      <c r="B67" s="60"/>
      <c r="C67" s="82" t="s">
        <v>33</v>
      </c>
      <c r="D67" s="83"/>
      <c r="E67" s="83"/>
      <c r="F67" s="83"/>
      <c r="G67" s="9"/>
      <c r="H67" s="91"/>
    </row>
    <row r="68" spans="1:9" ht="15.75" customHeight="1" x14ac:dyDescent="0.25">
      <c r="A68" s="57"/>
      <c r="B68" s="60"/>
      <c r="C68" s="79" t="s">
        <v>34</v>
      </c>
      <c r="D68" s="80"/>
      <c r="E68" s="12" t="s">
        <v>7</v>
      </c>
      <c r="F68" s="66" t="s">
        <v>8</v>
      </c>
      <c r="G68" s="10"/>
      <c r="H68" s="91"/>
    </row>
    <row r="69" spans="1:9" ht="15.75" customHeight="1" x14ac:dyDescent="0.25">
      <c r="A69" s="57"/>
      <c r="B69" s="60"/>
      <c r="C69" s="79"/>
      <c r="D69" s="80"/>
      <c r="E69" s="13" t="s">
        <v>9</v>
      </c>
      <c r="F69" s="81"/>
      <c r="G69" s="10"/>
      <c r="H69" s="91"/>
      <c r="I69" s="25"/>
    </row>
    <row r="70" spans="1:9" ht="15.75" x14ac:dyDescent="0.25">
      <c r="A70" s="57"/>
      <c r="B70" s="60"/>
      <c r="C70" s="82" t="s">
        <v>55</v>
      </c>
      <c r="D70" s="83"/>
      <c r="E70" s="83"/>
      <c r="F70" s="83"/>
      <c r="G70" s="10"/>
      <c r="H70" s="91"/>
    </row>
    <row r="71" spans="1:9" ht="15.75" customHeight="1" x14ac:dyDescent="0.25">
      <c r="A71" s="57"/>
      <c r="B71" s="60"/>
      <c r="C71" s="84" t="s">
        <v>35</v>
      </c>
      <c r="D71" s="85"/>
      <c r="E71" s="85"/>
      <c r="F71" s="85"/>
      <c r="G71" s="10"/>
      <c r="H71" s="91"/>
    </row>
    <row r="72" spans="1:9" ht="15.75" customHeight="1" x14ac:dyDescent="0.25">
      <c r="A72" s="57"/>
      <c r="B72" s="60"/>
      <c r="C72" s="84" t="s">
        <v>35</v>
      </c>
      <c r="D72" s="85"/>
      <c r="E72" s="85"/>
      <c r="F72" s="85"/>
      <c r="G72" s="10"/>
      <c r="H72" s="91"/>
    </row>
    <row r="73" spans="1:9" ht="15.75" x14ac:dyDescent="0.25">
      <c r="A73" s="57"/>
      <c r="B73" s="60"/>
      <c r="C73" s="86" t="s">
        <v>10</v>
      </c>
      <c r="D73" s="87"/>
      <c r="E73" s="87"/>
      <c r="F73" s="87"/>
      <c r="G73" s="17"/>
      <c r="H73" s="91"/>
    </row>
    <row r="74" spans="1:9" ht="15.75" x14ac:dyDescent="0.25">
      <c r="A74" s="57"/>
      <c r="B74" s="60"/>
      <c r="C74" s="88" t="s">
        <v>66</v>
      </c>
      <c r="D74" s="89"/>
      <c r="E74" s="89"/>
      <c r="F74" s="89"/>
      <c r="G74" s="19"/>
      <c r="H74" s="92"/>
    </row>
    <row r="75" spans="1:9" ht="47.25" x14ac:dyDescent="0.25">
      <c r="A75" s="58"/>
      <c r="B75" s="61"/>
      <c r="C75" s="54" t="s">
        <v>36</v>
      </c>
      <c r="D75" s="54"/>
      <c r="E75" s="55"/>
      <c r="F75" s="55"/>
      <c r="G75" s="20">
        <f>(159.72/94.63)*100</f>
        <v>168.78</v>
      </c>
      <c r="H75" s="16" t="s">
        <v>37</v>
      </c>
      <c r="I75" s="25"/>
    </row>
    <row r="76" spans="1:9" ht="12.75" customHeight="1" x14ac:dyDescent="0.25">
      <c r="A76" s="94" t="s">
        <v>38</v>
      </c>
      <c r="B76" s="49" t="s">
        <v>39</v>
      </c>
      <c r="C76" s="95" t="s">
        <v>40</v>
      </c>
      <c r="D76" s="77" t="s">
        <v>59</v>
      </c>
      <c r="E76" s="77"/>
      <c r="F76" s="78"/>
      <c r="G76" s="98">
        <f>(G62+G75)/2</f>
        <v>164.25</v>
      </c>
      <c r="H76" s="100"/>
    </row>
    <row r="77" spans="1:9" ht="54" customHeight="1" x14ac:dyDescent="0.25">
      <c r="A77" s="94"/>
      <c r="B77" s="49"/>
      <c r="C77" s="95"/>
      <c r="D77" s="96"/>
      <c r="E77" s="96"/>
      <c r="F77" s="97"/>
      <c r="G77" s="99"/>
      <c r="H77" s="100"/>
    </row>
    <row r="78" spans="1:9" ht="18.75" x14ac:dyDescent="0.25">
      <c r="A78" s="102" t="s">
        <v>41</v>
      </c>
      <c r="B78" s="102"/>
      <c r="C78" s="102"/>
      <c r="D78" s="102"/>
      <c r="E78" s="102"/>
      <c r="F78" s="102"/>
      <c r="G78" s="102"/>
      <c r="H78" s="102"/>
    </row>
    <row r="79" spans="1:9" ht="63" x14ac:dyDescent="0.25">
      <c r="A79" s="30" t="s">
        <v>1</v>
      </c>
      <c r="B79" s="30" t="s">
        <v>2</v>
      </c>
      <c r="C79" s="49" t="s">
        <v>3</v>
      </c>
      <c r="D79" s="49"/>
      <c r="E79" s="49"/>
      <c r="F79" s="49"/>
      <c r="G79" s="30" t="s">
        <v>4</v>
      </c>
      <c r="H79" s="30" t="s">
        <v>5</v>
      </c>
    </row>
    <row r="80" spans="1:9" ht="15.75" customHeight="1" x14ac:dyDescent="0.25">
      <c r="A80" s="56" t="s">
        <v>72</v>
      </c>
      <c r="B80" s="59" t="s">
        <v>74</v>
      </c>
      <c r="C80" s="62" t="s">
        <v>6</v>
      </c>
      <c r="D80" s="63"/>
      <c r="E80" s="63"/>
      <c r="F80" s="64"/>
      <c r="G80" s="2"/>
      <c r="H80" s="2"/>
    </row>
    <row r="81" spans="1:9" ht="15.75" customHeight="1" x14ac:dyDescent="0.25">
      <c r="A81" s="57"/>
      <c r="B81" s="60"/>
      <c r="C81" s="103" t="s">
        <v>75</v>
      </c>
      <c r="D81" s="104"/>
      <c r="E81" s="104"/>
      <c r="F81" s="104"/>
      <c r="G81" s="3"/>
      <c r="H81" s="3"/>
    </row>
    <row r="82" spans="1:9" ht="15.75" customHeight="1" x14ac:dyDescent="0.25">
      <c r="A82" s="57"/>
      <c r="B82" s="60"/>
      <c r="C82" s="103" t="s">
        <v>76</v>
      </c>
      <c r="D82" s="104"/>
      <c r="E82" s="104"/>
      <c r="F82" s="104"/>
      <c r="G82" s="3"/>
      <c r="H82" s="3"/>
    </row>
    <row r="83" spans="1:9" ht="35.25" customHeight="1" x14ac:dyDescent="0.25">
      <c r="A83" s="57"/>
      <c r="B83" s="60"/>
      <c r="C83" s="103" t="s">
        <v>24</v>
      </c>
      <c r="D83" s="104"/>
      <c r="E83" s="104"/>
      <c r="F83" s="104"/>
      <c r="G83" s="3"/>
      <c r="H83" s="3"/>
    </row>
    <row r="84" spans="1:9" ht="15.75" customHeight="1" x14ac:dyDescent="0.25">
      <c r="A84" s="57"/>
      <c r="B84" s="60"/>
      <c r="C84" s="103" t="s">
        <v>77</v>
      </c>
      <c r="D84" s="104"/>
      <c r="E84" s="104"/>
      <c r="F84" s="104"/>
      <c r="G84" s="3"/>
      <c r="H84" s="3"/>
    </row>
    <row r="85" spans="1:9" ht="15.75" customHeight="1" x14ac:dyDescent="0.25">
      <c r="A85" s="57"/>
      <c r="B85" s="60"/>
      <c r="C85" s="71" t="s">
        <v>10</v>
      </c>
      <c r="D85" s="72"/>
      <c r="E85" s="72"/>
      <c r="F85" s="73"/>
      <c r="G85" s="3"/>
      <c r="H85" s="3"/>
    </row>
    <row r="86" spans="1:9" ht="15.75" x14ac:dyDescent="0.25">
      <c r="A86" s="57"/>
      <c r="B86" s="60"/>
      <c r="C86" s="108" t="s">
        <v>78</v>
      </c>
      <c r="D86" s="109"/>
      <c r="E86" s="109"/>
      <c r="F86" s="110"/>
      <c r="G86" s="18"/>
      <c r="H86" s="18"/>
    </row>
    <row r="87" spans="1:9" ht="35.25" customHeight="1" x14ac:dyDescent="0.25">
      <c r="A87" s="58"/>
      <c r="B87" s="61"/>
      <c r="C87" s="55" t="s">
        <v>81</v>
      </c>
      <c r="D87" s="55"/>
      <c r="E87" s="55"/>
      <c r="F87" s="55"/>
      <c r="G87" s="15">
        <v>100</v>
      </c>
      <c r="H87" s="16" t="s">
        <v>73</v>
      </c>
    </row>
    <row r="88" spans="1:9" ht="15.75" customHeight="1" x14ac:dyDescent="0.25">
      <c r="A88" s="56" t="s">
        <v>11</v>
      </c>
      <c r="B88" s="59" t="s">
        <v>12</v>
      </c>
      <c r="C88" s="62" t="s">
        <v>6</v>
      </c>
      <c r="D88" s="63"/>
      <c r="E88" s="63"/>
      <c r="F88" s="64"/>
      <c r="G88" s="3"/>
      <c r="H88" s="3"/>
    </row>
    <row r="89" spans="1:9" ht="15.75" customHeight="1" x14ac:dyDescent="0.25">
      <c r="A89" s="57"/>
      <c r="B89" s="60"/>
      <c r="C89" s="65" t="s">
        <v>42</v>
      </c>
      <c r="D89" s="66"/>
      <c r="E89" s="66"/>
      <c r="F89" s="67"/>
      <c r="G89" s="3"/>
      <c r="H89" s="3"/>
    </row>
    <row r="90" spans="1:9" ht="15.75" x14ac:dyDescent="0.25">
      <c r="A90" s="57"/>
      <c r="B90" s="60"/>
      <c r="C90" s="65" t="s">
        <v>43</v>
      </c>
      <c r="D90" s="66"/>
      <c r="E90" s="66"/>
      <c r="F90" s="67"/>
      <c r="G90" s="3"/>
      <c r="H90" s="3"/>
    </row>
    <row r="91" spans="1:9" ht="15.75" customHeight="1" x14ac:dyDescent="0.25">
      <c r="A91" s="57"/>
      <c r="B91" s="60"/>
      <c r="C91" s="65" t="s">
        <v>44</v>
      </c>
      <c r="D91" s="66"/>
      <c r="E91" s="66"/>
      <c r="F91" s="67"/>
      <c r="G91" s="3"/>
      <c r="H91" s="3"/>
    </row>
    <row r="92" spans="1:9" ht="15.75" customHeight="1" x14ac:dyDescent="0.25">
      <c r="A92" s="57"/>
      <c r="B92" s="60"/>
      <c r="C92" s="65" t="s">
        <v>45</v>
      </c>
      <c r="D92" s="66"/>
      <c r="E92" s="66"/>
      <c r="F92" s="67"/>
      <c r="G92" s="3"/>
      <c r="H92" s="3"/>
    </row>
    <row r="93" spans="1:9" ht="15.75" x14ac:dyDescent="0.25">
      <c r="A93" s="57"/>
      <c r="B93" s="60"/>
      <c r="C93" s="68"/>
      <c r="D93" s="69"/>
      <c r="E93" s="69"/>
      <c r="F93" s="70"/>
      <c r="G93" s="3"/>
      <c r="H93" s="3"/>
    </row>
    <row r="94" spans="1:9" ht="15.75" customHeight="1" x14ac:dyDescent="0.25">
      <c r="A94" s="57"/>
      <c r="B94" s="60"/>
      <c r="C94" s="71" t="s">
        <v>10</v>
      </c>
      <c r="D94" s="72"/>
      <c r="E94" s="72"/>
      <c r="F94" s="73"/>
      <c r="G94" s="3"/>
      <c r="H94" s="3"/>
    </row>
    <row r="95" spans="1:9" ht="15.75" customHeight="1" x14ac:dyDescent="0.25">
      <c r="A95" s="57"/>
      <c r="B95" s="60"/>
      <c r="C95" s="105" t="s">
        <v>67</v>
      </c>
      <c r="D95" s="106"/>
      <c r="E95" s="106"/>
      <c r="F95" s="107"/>
      <c r="G95" s="5"/>
      <c r="H95" s="5"/>
    </row>
    <row r="96" spans="1:9" ht="80.25" customHeight="1" x14ac:dyDescent="0.25">
      <c r="A96" s="58"/>
      <c r="B96" s="61"/>
      <c r="C96" s="55" t="s">
        <v>82</v>
      </c>
      <c r="D96" s="55"/>
      <c r="E96" s="55"/>
      <c r="F96" s="55"/>
      <c r="G96" s="15">
        <f>(G62+G38+G15)/3</f>
        <v>126</v>
      </c>
      <c r="H96" s="16" t="s">
        <v>71</v>
      </c>
      <c r="I96" s="45">
        <f>(G62+G38+G15)/3</f>
        <v>126</v>
      </c>
    </row>
    <row r="97" spans="1:9" ht="15.75" customHeight="1" x14ac:dyDescent="0.25">
      <c r="A97" s="56" t="s">
        <v>14</v>
      </c>
      <c r="B97" s="111" t="s">
        <v>15</v>
      </c>
      <c r="C97" s="113" t="s">
        <v>6</v>
      </c>
      <c r="D97" s="114"/>
      <c r="E97" s="114"/>
      <c r="F97" s="115"/>
      <c r="G97" s="116"/>
      <c r="H97" s="118"/>
    </row>
    <row r="98" spans="1:9" ht="15.75" customHeight="1" x14ac:dyDescent="0.25">
      <c r="A98" s="57"/>
      <c r="B98" s="112"/>
      <c r="C98" s="21" t="s">
        <v>16</v>
      </c>
      <c r="D98" s="35" t="s">
        <v>17</v>
      </c>
      <c r="E98" s="22"/>
      <c r="F98" s="29"/>
      <c r="G98" s="117"/>
      <c r="H98" s="119"/>
    </row>
    <row r="99" spans="1:9" ht="36" customHeight="1" x14ac:dyDescent="0.25">
      <c r="A99" s="57"/>
      <c r="B99" s="112"/>
      <c r="C99" s="121" t="s">
        <v>18</v>
      </c>
      <c r="D99" s="122"/>
      <c r="E99" s="122"/>
      <c r="F99" s="123"/>
      <c r="G99" s="117"/>
      <c r="H99" s="119"/>
    </row>
    <row r="100" spans="1:9" ht="19.5" customHeight="1" x14ac:dyDescent="0.25">
      <c r="A100" s="57"/>
      <c r="B100" s="112"/>
      <c r="C100" s="103" t="s">
        <v>76</v>
      </c>
      <c r="D100" s="104"/>
      <c r="E100" s="104"/>
      <c r="F100" s="104"/>
      <c r="G100" s="117"/>
      <c r="H100" s="119"/>
    </row>
    <row r="101" spans="1:9" ht="36" customHeight="1" x14ac:dyDescent="0.25">
      <c r="A101" s="57"/>
      <c r="B101" s="112"/>
      <c r="C101" s="121" t="s">
        <v>46</v>
      </c>
      <c r="D101" s="122"/>
      <c r="E101" s="122"/>
      <c r="F101" s="122"/>
      <c r="G101" s="117"/>
      <c r="H101" s="119"/>
    </row>
    <row r="102" spans="1:9" ht="19.5" customHeight="1" x14ac:dyDescent="0.25">
      <c r="A102" s="57"/>
      <c r="B102" s="112"/>
      <c r="C102" s="124" t="s">
        <v>19</v>
      </c>
      <c r="D102" s="125"/>
      <c r="E102" s="23" t="s">
        <v>47</v>
      </c>
      <c r="F102" s="126" t="s">
        <v>8</v>
      </c>
      <c r="G102" s="117"/>
      <c r="H102" s="119"/>
    </row>
    <row r="103" spans="1:9" ht="19.5" customHeight="1" x14ac:dyDescent="0.25">
      <c r="A103" s="32"/>
      <c r="B103" s="33"/>
      <c r="C103" s="124"/>
      <c r="D103" s="125"/>
      <c r="E103" s="24" t="s">
        <v>48</v>
      </c>
      <c r="F103" s="127"/>
      <c r="G103" s="34"/>
      <c r="H103" s="119"/>
      <c r="I103" s="25"/>
    </row>
    <row r="104" spans="1:9" ht="38.25" customHeight="1" x14ac:dyDescent="0.25">
      <c r="A104" s="32"/>
      <c r="B104" s="33"/>
      <c r="C104" s="121" t="s">
        <v>49</v>
      </c>
      <c r="D104" s="122"/>
      <c r="E104" s="122"/>
      <c r="F104" s="122"/>
      <c r="G104" s="34"/>
      <c r="H104" s="119"/>
    </row>
    <row r="105" spans="1:9" ht="34.5" customHeight="1" x14ac:dyDescent="0.25">
      <c r="A105" s="32"/>
      <c r="B105" s="33"/>
      <c r="C105" s="130" t="s">
        <v>50</v>
      </c>
      <c r="D105" s="131"/>
      <c r="E105" s="131"/>
      <c r="F105" s="131"/>
      <c r="G105" s="34"/>
      <c r="H105" s="119"/>
    </row>
    <row r="106" spans="1:9" ht="15.75" customHeight="1" x14ac:dyDescent="0.25">
      <c r="A106" s="11"/>
      <c r="B106" s="3"/>
      <c r="C106" s="86" t="s">
        <v>10</v>
      </c>
      <c r="D106" s="87"/>
      <c r="E106" s="87"/>
      <c r="F106" s="132"/>
      <c r="G106" s="17"/>
      <c r="H106" s="119"/>
    </row>
    <row r="107" spans="1:9" ht="15.75" customHeight="1" x14ac:dyDescent="0.25">
      <c r="A107" s="11"/>
      <c r="B107" s="3"/>
      <c r="C107" s="126" t="s">
        <v>70</v>
      </c>
      <c r="D107" s="126"/>
      <c r="E107" s="126"/>
      <c r="F107" s="126"/>
      <c r="G107" s="19"/>
      <c r="H107" s="120"/>
    </row>
    <row r="108" spans="1:9" ht="47.25" x14ac:dyDescent="0.25">
      <c r="A108" s="14"/>
      <c r="B108" s="5"/>
      <c r="C108" s="54" t="s">
        <v>51</v>
      </c>
      <c r="D108" s="54"/>
      <c r="E108" s="55"/>
      <c r="F108" s="55"/>
      <c r="G108" s="15">
        <f xml:space="preserve"> (126/94.63) * 100</f>
        <v>133.15</v>
      </c>
      <c r="H108" s="16" t="s">
        <v>20</v>
      </c>
      <c r="I108" s="25"/>
    </row>
    <row r="109" spans="1:9" ht="12.75" customHeight="1" x14ac:dyDescent="0.25">
      <c r="A109" s="133" t="s">
        <v>21</v>
      </c>
      <c r="B109" s="49" t="s">
        <v>22</v>
      </c>
      <c r="C109" s="95" t="s">
        <v>23</v>
      </c>
      <c r="D109" s="77" t="s">
        <v>83</v>
      </c>
      <c r="E109" s="77"/>
      <c r="F109" s="78"/>
      <c r="G109" s="128">
        <f>(G96+G108+G87)/3</f>
        <v>119.717</v>
      </c>
      <c r="H109" s="100"/>
    </row>
    <row r="110" spans="1:9" ht="71.25" customHeight="1" x14ac:dyDescent="0.25">
      <c r="A110" s="133"/>
      <c r="B110" s="49"/>
      <c r="C110" s="95"/>
      <c r="D110" s="96"/>
      <c r="E110" s="96"/>
      <c r="F110" s="97"/>
      <c r="G110" s="129"/>
      <c r="H110" s="100"/>
      <c r="I110" s="27"/>
    </row>
  </sheetData>
  <mergeCells count="137">
    <mergeCell ref="G109:G110"/>
    <mergeCell ref="H109:H110"/>
    <mergeCell ref="C104:F104"/>
    <mergeCell ref="C105:F105"/>
    <mergeCell ref="C106:F106"/>
    <mergeCell ref="C107:F107"/>
    <mergeCell ref="C108:F108"/>
    <mergeCell ref="A109:A110"/>
    <mergeCell ref="B109:B110"/>
    <mergeCell ref="C109:C110"/>
    <mergeCell ref="D109:F110"/>
    <mergeCell ref="A97:A102"/>
    <mergeCell ref="B97:B102"/>
    <mergeCell ref="C97:F97"/>
    <mergeCell ref="G97:G102"/>
    <mergeCell ref="H97:H107"/>
    <mergeCell ref="C99:F99"/>
    <mergeCell ref="C100:F100"/>
    <mergeCell ref="C101:F101"/>
    <mergeCell ref="C102:D103"/>
    <mergeCell ref="F102:F103"/>
    <mergeCell ref="A88:A96"/>
    <mergeCell ref="B88:B96"/>
    <mergeCell ref="C88:F88"/>
    <mergeCell ref="C89:F89"/>
    <mergeCell ref="C90:F90"/>
    <mergeCell ref="C91:F91"/>
    <mergeCell ref="A78:H78"/>
    <mergeCell ref="C79:F79"/>
    <mergeCell ref="A80:A87"/>
    <mergeCell ref="B80:B87"/>
    <mergeCell ref="C80:F80"/>
    <mergeCell ref="C81:F81"/>
    <mergeCell ref="C82:F82"/>
    <mergeCell ref="C83:F83"/>
    <mergeCell ref="C92:F92"/>
    <mergeCell ref="C93:F93"/>
    <mergeCell ref="C94:F94"/>
    <mergeCell ref="C95:F95"/>
    <mergeCell ref="C96:F96"/>
    <mergeCell ref="C84:F84"/>
    <mergeCell ref="C85:F85"/>
    <mergeCell ref="C86:F86"/>
    <mergeCell ref="C87:F87"/>
    <mergeCell ref="A76:A77"/>
    <mergeCell ref="B76:B77"/>
    <mergeCell ref="C76:C77"/>
    <mergeCell ref="D76:F77"/>
    <mergeCell ref="G76:G77"/>
    <mergeCell ref="H76:H77"/>
    <mergeCell ref="H63:H74"/>
    <mergeCell ref="C66:F66"/>
    <mergeCell ref="C67:F67"/>
    <mergeCell ref="C71:F71"/>
    <mergeCell ref="C72:F72"/>
    <mergeCell ref="C73:F73"/>
    <mergeCell ref="C74:F74"/>
    <mergeCell ref="C68:D69"/>
    <mergeCell ref="F68:F69"/>
    <mergeCell ref="C70:F70"/>
    <mergeCell ref="A63:A75"/>
    <mergeCell ref="B63:B75"/>
    <mergeCell ref="C63:F63"/>
    <mergeCell ref="C75:F75"/>
    <mergeCell ref="C62:F62"/>
    <mergeCell ref="A54:A62"/>
    <mergeCell ref="B54:B62"/>
    <mergeCell ref="C54:F54"/>
    <mergeCell ref="C55:F55"/>
    <mergeCell ref="C56:F56"/>
    <mergeCell ref="C57:F57"/>
    <mergeCell ref="C58:F58"/>
    <mergeCell ref="C59:F59"/>
    <mergeCell ref="C60:F60"/>
    <mergeCell ref="C61:F61"/>
    <mergeCell ref="A53:H53"/>
    <mergeCell ref="A51:A52"/>
    <mergeCell ref="B51:B52"/>
    <mergeCell ref="C51:C52"/>
    <mergeCell ref="D51:F52"/>
    <mergeCell ref="G51:G52"/>
    <mergeCell ref="H51:H52"/>
    <mergeCell ref="H39:H49"/>
    <mergeCell ref="C42:F42"/>
    <mergeCell ref="C43:F43"/>
    <mergeCell ref="C47:F47"/>
    <mergeCell ref="C48:F48"/>
    <mergeCell ref="C49:F49"/>
    <mergeCell ref="C44:D45"/>
    <mergeCell ref="F44:F45"/>
    <mergeCell ref="C46:F46"/>
    <mergeCell ref="A39:A50"/>
    <mergeCell ref="B39:B50"/>
    <mergeCell ref="C39:F39"/>
    <mergeCell ref="C50:F50"/>
    <mergeCell ref="C38:F38"/>
    <mergeCell ref="A30:A38"/>
    <mergeCell ref="B30:B38"/>
    <mergeCell ref="C30:F30"/>
    <mergeCell ref="C31:F31"/>
    <mergeCell ref="C32:F32"/>
    <mergeCell ref="C33:F33"/>
    <mergeCell ref="C34:F34"/>
    <mergeCell ref="C35:F35"/>
    <mergeCell ref="C36:F36"/>
    <mergeCell ref="C37:F37"/>
    <mergeCell ref="A29:H29"/>
    <mergeCell ref="D28:F28"/>
    <mergeCell ref="C21:D22"/>
    <mergeCell ref="F21:F22"/>
    <mergeCell ref="C23:F23"/>
    <mergeCell ref="C24:F24"/>
    <mergeCell ref="C25:F25"/>
    <mergeCell ref="C26:F26"/>
    <mergeCell ref="A16:A27"/>
    <mergeCell ref="B16:B27"/>
    <mergeCell ref="C16:F16"/>
    <mergeCell ref="C19:F19"/>
    <mergeCell ref="C20:F20"/>
    <mergeCell ref="H16:H26"/>
    <mergeCell ref="A2:H2"/>
    <mergeCell ref="A3:H3"/>
    <mergeCell ref="A4:H4"/>
    <mergeCell ref="C5:F5"/>
    <mergeCell ref="A6:H6"/>
    <mergeCell ref="C15:F15"/>
    <mergeCell ref="C27:F27"/>
    <mergeCell ref="A7:A15"/>
    <mergeCell ref="B7:B15"/>
    <mergeCell ref="C7:F7"/>
    <mergeCell ref="C8:F8"/>
    <mergeCell ref="C9:F9"/>
    <mergeCell ref="C10:F10"/>
    <mergeCell ref="C11:F11"/>
    <mergeCell ref="C12:F12"/>
    <mergeCell ref="C13:F13"/>
    <mergeCell ref="C14:F14"/>
  </mergeCells>
  <pageMargins left="0.78740157480314965" right="0.39370078740157483" top="0.9055118110236221" bottom="0.39370078740157483" header="0.51181102362204722" footer="0.51181102362204722"/>
  <pageSetup paperSize="9" scale="4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ГО и ЧС</vt:lpstr>
      <vt:lpstr>'ГО и ЧС'!Заголовки_для_печати</vt:lpstr>
      <vt:lpstr>'ГО и ЧС'!Область_печати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Чимирис Анастасия Вячеславовна</dc:creator>
  <cp:lastModifiedBy>Соловьёва Ольга Валерьевна</cp:lastModifiedBy>
  <cp:lastPrinted>2017-03-30T04:42:13Z</cp:lastPrinted>
  <dcterms:created xsi:type="dcterms:W3CDTF">2015-02-27T04:53:27Z</dcterms:created>
  <dcterms:modified xsi:type="dcterms:W3CDTF">2017-03-31T10:45:26Z</dcterms:modified>
</cp:coreProperties>
</file>